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ára\Documents\KLÁRA\ÜLÉSEK\KARI TANÁCS\2016\JÚNIUS\Erzsi\"/>
    </mc:Choice>
  </mc:AlternateContent>
  <bookViews>
    <workbookView xWindow="0" yWindow="0" windowWidth="17280" windowHeight="9210"/>
  </bookViews>
  <sheets>
    <sheet name="BioMSc-kötvál-lista" sheetId="2" r:id="rId1"/>
  </sheets>
  <definedNames>
    <definedName name="GSF">'BioMSc-kötvál-lista'!$A$58</definedName>
    <definedName name="IH">'BioMSc-kötvál-lista'!$A$12</definedName>
    <definedName name="MIM">'BioMSc-kötvál-lista'!$A$91</definedName>
    <definedName name="NB">'BioMSc-kötvál-lista'!$A$142</definedName>
    <definedName name="OEK">'BioMSc-kötvál-lista'!$A$185</definedName>
    <definedName name="top">'BioMSc-kötvál-lista'!$A$1</definedName>
  </definedNames>
  <calcPr calcId="162913"/>
</workbook>
</file>

<file path=xl/calcChain.xml><?xml version="1.0" encoding="utf-8"?>
<calcChain xmlns="http://schemas.openxmlformats.org/spreadsheetml/2006/main">
  <c r="A65" i="2" l="1"/>
  <c r="A66" i="2"/>
  <c r="O66" i="2"/>
  <c r="O65" i="2"/>
  <c r="L66" i="2"/>
  <c r="L65" i="2"/>
  <c r="J66" i="2"/>
  <c r="J65" i="2"/>
  <c r="I66" i="2"/>
  <c r="I65" i="2"/>
  <c r="H66" i="2"/>
  <c r="H65" i="2"/>
  <c r="G66" i="2"/>
  <c r="G65" i="2"/>
  <c r="F66" i="2"/>
  <c r="F65" i="2"/>
  <c r="E66" i="2"/>
  <c r="E65" i="2"/>
  <c r="D66" i="2"/>
  <c r="D65" i="2"/>
  <c r="C66" i="2"/>
  <c r="C65" i="2"/>
  <c r="O135" i="2"/>
  <c r="L135" i="2"/>
  <c r="J135" i="2"/>
  <c r="I135" i="2"/>
  <c r="H135" i="2"/>
  <c r="G135" i="2"/>
  <c r="F135" i="2"/>
  <c r="E135" i="2"/>
  <c r="D135" i="2"/>
  <c r="C135" i="2"/>
  <c r="A135" i="2"/>
  <c r="O122" i="2"/>
  <c r="L122" i="2"/>
  <c r="J122" i="2"/>
  <c r="I122" i="2"/>
  <c r="H122" i="2"/>
  <c r="G122" i="2"/>
  <c r="F122" i="2"/>
  <c r="E122" i="2"/>
  <c r="D122" i="2"/>
  <c r="C122" i="2"/>
  <c r="A122" i="2"/>
  <c r="A206" i="2"/>
  <c r="A218" i="2"/>
  <c r="A217" i="2"/>
  <c r="J139" i="2" l="1"/>
  <c r="H139" i="2"/>
  <c r="F139" i="2"/>
  <c r="F249" i="2" l="1"/>
  <c r="H249" i="2"/>
  <c r="H182" i="2"/>
  <c r="F182" i="2"/>
  <c r="F88" i="2"/>
  <c r="H88" i="2"/>
  <c r="F55" i="2"/>
  <c r="H55" i="2"/>
  <c r="C101" i="2" l="1"/>
  <c r="A101" i="2"/>
  <c r="O206" i="2"/>
  <c r="J206" i="2"/>
  <c r="I206" i="2"/>
  <c r="E206" i="2"/>
  <c r="D206" i="2"/>
  <c r="C206" i="2"/>
  <c r="O218" i="2"/>
  <c r="O217" i="2"/>
  <c r="J218" i="2"/>
  <c r="I218" i="2"/>
  <c r="J217" i="2"/>
  <c r="I217" i="2"/>
  <c r="E218" i="2"/>
  <c r="E217" i="2"/>
  <c r="D218" i="2"/>
  <c r="D217" i="2"/>
  <c r="C218" i="2"/>
  <c r="C217" i="2"/>
  <c r="O15" i="2"/>
  <c r="J88" i="2"/>
  <c r="J182" i="2"/>
  <c r="A15" i="2"/>
  <c r="C15" i="2"/>
  <c r="D15" i="2"/>
  <c r="E15" i="2"/>
  <c r="I15" i="2"/>
  <c r="J15" i="2"/>
  <c r="J55" i="2" s="1"/>
  <c r="J249" i="2" l="1"/>
</calcChain>
</file>

<file path=xl/comments1.xml><?xml version="1.0" encoding="utf-8"?>
<comments xmlns="http://schemas.openxmlformats.org/spreadsheetml/2006/main">
  <authors>
    <author>Pálfia Zsolt</author>
    <author>palfia</author>
  </authors>
  <commentList>
    <comment ref="N45" authorId="0" shapeId="0">
      <text>
        <r>
          <rPr>
            <sz val="8"/>
            <color indexed="81"/>
            <rFont val="Tahoma"/>
            <family val="2"/>
            <charset val="238"/>
          </rPr>
          <t>2011. tavasz – A tárgy előadója Kovács Krisztina KOKI, "jegyzője" Világi Ildikó ÉNB</t>
        </r>
      </text>
    </comment>
    <comment ref="N80" authorId="1" shapeId="0">
      <text>
        <r>
          <rPr>
            <sz val="9"/>
            <color indexed="81"/>
            <rFont val="Tahoma"/>
            <family val="2"/>
            <charset val="238"/>
          </rPr>
          <t>KT-2011.11.16.</t>
        </r>
      </text>
    </comment>
    <comment ref="N84" authorId="1" shapeId="0">
      <text>
        <r>
          <rPr>
            <sz val="9"/>
            <color indexed="81"/>
            <rFont val="Tahoma"/>
            <family val="2"/>
            <charset val="238"/>
          </rPr>
          <t>KT-2011.11.16.</t>
        </r>
      </text>
    </comment>
    <comment ref="N85" authorId="0" shapeId="0">
      <text>
        <r>
          <rPr>
            <sz val="9"/>
            <color indexed="81"/>
            <rFont val="Tahoma"/>
            <family val="2"/>
            <charset val="238"/>
          </rPr>
          <t>2009–2012 szakirányú köt.tárgy
2013-tól kötvál (KT-2013.04.17.)</t>
        </r>
      </text>
    </comment>
    <comment ref="N100" authorId="1" shapeId="0">
      <text>
        <r>
          <rPr>
            <sz val="9"/>
            <color indexed="81"/>
            <rFont val="Tahoma"/>
            <family val="2"/>
            <charset val="238"/>
          </rPr>
          <t>KT-2013.06.19.</t>
        </r>
      </text>
    </comment>
    <comment ref="N123" authorId="1" shapeId="0">
      <text>
        <r>
          <rPr>
            <sz val="9"/>
            <color indexed="81"/>
            <rFont val="Tahoma"/>
            <family val="2"/>
            <charset val="238"/>
          </rPr>
          <t>KT-2013.06.19.</t>
        </r>
      </text>
    </comment>
    <comment ref="N134" authorId="1" shapeId="0">
      <text>
        <r>
          <rPr>
            <sz val="9"/>
            <color indexed="81"/>
            <rFont val="Tahoma"/>
            <family val="2"/>
            <charset val="238"/>
          </rPr>
          <t>KT-2011.02.16.</t>
        </r>
      </text>
    </comment>
    <comment ref="N137" authorId="1" shapeId="0">
      <text>
        <r>
          <rPr>
            <sz val="9"/>
            <color indexed="81"/>
            <rFont val="Tahoma"/>
            <family val="2"/>
            <charset val="238"/>
          </rPr>
          <t>megszüntetve KT-2013.06.19.</t>
        </r>
      </text>
    </comment>
  </commentList>
</comments>
</file>

<file path=xl/sharedStrings.xml><?xml version="1.0" encoding="utf-8"?>
<sst xmlns="http://schemas.openxmlformats.org/spreadsheetml/2006/main" count="1887" uniqueCount="863">
  <si>
    <t>IDEGTUDOMÁNY és HUMÁNBIOLÓGIA</t>
  </si>
  <si>
    <t>MOLEKULÁRIS, IMMUN- és MIKROBIOLÓGIA</t>
  </si>
  <si>
    <t>NÖVÉNYBIOLÓGIA</t>
  </si>
  <si>
    <t>koll.</t>
  </si>
  <si>
    <t>gy.j.</t>
  </si>
  <si>
    <t>kredit</t>
  </si>
  <si>
    <t xml:space="preserve">BIOLÓGUS MESTERKÉPZÉSI SZAK (M.Sc.) </t>
  </si>
  <si>
    <r>
      <t xml:space="preserve">IDEGTUDOMÁNY és HUMÁNBIOLÓGIA </t>
    </r>
    <r>
      <rPr>
        <sz val="10"/>
        <rFont val="Arial"/>
        <family val="2"/>
        <charset val="238"/>
      </rPr>
      <t>szakirány</t>
    </r>
  </si>
  <si>
    <t>kurzusód</t>
  </si>
  <si>
    <t>Kötelezően választható tárgyak:</t>
  </si>
  <si>
    <t>ért.</t>
  </si>
  <si>
    <t>Gyenis Gyula</t>
  </si>
  <si>
    <t>EMB</t>
  </si>
  <si>
    <t>Zsákai Annamária</t>
  </si>
  <si>
    <t>Bodzsár Éva</t>
  </si>
  <si>
    <t>Lőw Péter</t>
  </si>
  <si>
    <t>ASF</t>
  </si>
  <si>
    <t>Détári László</t>
  </si>
  <si>
    <t>ÉNB</t>
  </si>
  <si>
    <t>Madarász Emilia</t>
  </si>
  <si>
    <t>Schlett Katalin</t>
  </si>
  <si>
    <t>Bárdos György</t>
  </si>
  <si>
    <t>Kékesi Katalin</t>
  </si>
  <si>
    <t>Zboray Géza</t>
  </si>
  <si>
    <t>László Lajos</t>
  </si>
  <si>
    <t>Világi Ildikó</t>
  </si>
  <si>
    <t>Szilágyi Nóra</t>
  </si>
  <si>
    <t>Ádám György</t>
  </si>
  <si>
    <t>Semsey Szabolcs</t>
  </si>
  <si>
    <t>GEN</t>
  </si>
  <si>
    <t>Kovács János</t>
  </si>
  <si>
    <t>Ponyi Tamás</t>
  </si>
  <si>
    <t>Sarkadi Balázs</t>
  </si>
  <si>
    <t>Molnár Kinga</t>
  </si>
  <si>
    <t>Vellai Tibor</t>
  </si>
  <si>
    <t>Fejlődéstan II. GY</t>
  </si>
  <si>
    <t>Csikós György</t>
  </si>
  <si>
    <t>Juhász Gábor</t>
  </si>
  <si>
    <t>Sass Miklós</t>
  </si>
  <si>
    <t>Vellainé Takács Krisztina</t>
  </si>
  <si>
    <t>Uher Ferenc</t>
  </si>
  <si>
    <t>Kovács Attila</t>
  </si>
  <si>
    <t>Réz Gábor</t>
  </si>
  <si>
    <r>
      <t>MOLEKULÁRIS, IMMUN- és MIKROBIOLÓGIA</t>
    </r>
    <r>
      <rPr>
        <sz val="10"/>
        <rFont val="Arial"/>
        <family val="2"/>
        <charset val="238"/>
      </rPr>
      <t xml:space="preserve"> szakirány</t>
    </r>
  </si>
  <si>
    <t>Sármay Gabriella</t>
  </si>
  <si>
    <t>IMM</t>
  </si>
  <si>
    <t>Venekei István</t>
  </si>
  <si>
    <t>BIK</t>
  </si>
  <si>
    <t>Kis Keve Tihamér</t>
  </si>
  <si>
    <t>Fodor László</t>
  </si>
  <si>
    <t>Rusvai Miklós</t>
  </si>
  <si>
    <t>Matkó János</t>
  </si>
  <si>
    <t>Kiss István</t>
  </si>
  <si>
    <t>Asbóth Bence</t>
  </si>
  <si>
    <t>Závodszky Péter</t>
  </si>
  <si>
    <t>Füzi Miklós</t>
  </si>
  <si>
    <t>Márialigeti Károly</t>
  </si>
  <si>
    <t>Berencsi György</t>
  </si>
  <si>
    <t>Prechl József</t>
  </si>
  <si>
    <t>Szvoboda György</t>
  </si>
  <si>
    <t>Majorosné Tóth Erika</t>
  </si>
  <si>
    <t>Nyitray László</t>
  </si>
  <si>
    <t>Maráz Anna</t>
  </si>
  <si>
    <t>Kériné Borsodi Andrea</t>
  </si>
  <si>
    <t>Sasvári Mária</t>
  </si>
  <si>
    <t>Kovács Mihály</t>
  </si>
  <si>
    <t>Barna Balázs</t>
  </si>
  <si>
    <t>Szalai Csaba</t>
  </si>
  <si>
    <t>Farkas Róbert</t>
  </si>
  <si>
    <t>Török Júlia</t>
  </si>
  <si>
    <t>Gáspári Zoltán</t>
  </si>
  <si>
    <t>Erdei Anna</t>
  </si>
  <si>
    <t>Pál Gábor</t>
  </si>
  <si>
    <t>Rácz Ilona</t>
  </si>
  <si>
    <t>Sárvári Éva</t>
  </si>
  <si>
    <t>Kovács M Gábor</t>
  </si>
  <si>
    <t>Kalapos Tibor</t>
  </si>
  <si>
    <t>Jakucs Erzsébet</t>
  </si>
  <si>
    <t>Fodor Ferenc</t>
  </si>
  <si>
    <t>Bratek Zoltán</t>
  </si>
  <si>
    <t>Dános Béla</t>
  </si>
  <si>
    <t>Vági Pál</t>
  </si>
  <si>
    <t>Solymosi Katalin</t>
  </si>
  <si>
    <t>Tamás László</t>
  </si>
  <si>
    <t>Király István</t>
  </si>
  <si>
    <t>Szigeti Zoltán</t>
  </si>
  <si>
    <t>Böddi Béla</t>
  </si>
  <si>
    <t>Bóka Károly</t>
  </si>
  <si>
    <t>Kristóf Zoltán</t>
  </si>
  <si>
    <t>Nyitrai Péter</t>
  </si>
  <si>
    <t>Kiss Levente</t>
  </si>
  <si>
    <t>Preininger Éva</t>
  </si>
  <si>
    <t>Keresztes Áron</t>
  </si>
  <si>
    <t>Hahn István</t>
  </si>
  <si>
    <t>Molnár István</t>
  </si>
  <si>
    <t>Pásztor Erzsébet</t>
  </si>
  <si>
    <t>Farkas János</t>
  </si>
  <si>
    <t>Pongrácz Péter</t>
  </si>
  <si>
    <t>Szathmáry Eörs</t>
  </si>
  <si>
    <t>Oertel Nándor</t>
  </si>
  <si>
    <t>Isépy István</t>
  </si>
  <si>
    <t>Oborny Beáta</t>
  </si>
  <si>
    <t>Török János</t>
  </si>
  <si>
    <t>Báldi András</t>
  </si>
  <si>
    <t>Scheuring István</t>
  </si>
  <si>
    <t>Michl Gábor</t>
  </si>
  <si>
    <t>Miklósi Ádám</t>
  </si>
  <si>
    <t>Csontos Péter</t>
  </si>
  <si>
    <t>Garay József</t>
  </si>
  <si>
    <t>Csörgő Tibor</t>
  </si>
  <si>
    <t>Ódor Péter</t>
  </si>
  <si>
    <t>Szentesi Árpád</t>
  </si>
  <si>
    <t>Kun Ádám</t>
  </si>
  <si>
    <t>Podani János</t>
  </si>
  <si>
    <t>Jordán Ferenc</t>
  </si>
  <si>
    <t>Dózsa-Farkas Klára</t>
  </si>
  <si>
    <t>Altbäcker Vilmos</t>
  </si>
  <si>
    <t>MIK</t>
  </si>
  <si>
    <t>ÁRT</t>
  </si>
  <si>
    <t>(MIK)</t>
  </si>
  <si>
    <r>
      <rPr>
        <b/>
        <sz val="10"/>
        <rFont val="Arial"/>
        <family val="2"/>
        <charset val="238"/>
      </rPr>
      <t>NÖVÉNYBIOLÓGIA</t>
    </r>
    <r>
      <rPr>
        <sz val="10"/>
        <rFont val="Arial"/>
        <family val="2"/>
        <charset val="238"/>
      </rPr>
      <t xml:space="preserve"> szakirány</t>
    </r>
  </si>
  <si>
    <t>NÉT</t>
  </si>
  <si>
    <t>NSZ</t>
  </si>
  <si>
    <t>NRT</t>
  </si>
  <si>
    <r>
      <rPr>
        <b/>
        <sz val="10"/>
        <rFont val="Arial"/>
        <family val="2"/>
        <charset val="238"/>
      </rPr>
      <t>ÖKOLÓGIA,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EVOLÚCIÓS</t>
    </r>
    <r>
      <rPr>
        <sz val="10"/>
        <rFont val="Arial"/>
        <family val="2"/>
        <charset val="238"/>
      </rPr>
      <t xml:space="preserve">- </t>
    </r>
    <r>
      <rPr>
        <b/>
        <sz val="10"/>
        <rFont val="Arial"/>
        <family val="2"/>
        <charset val="238"/>
      </rPr>
      <t>és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KONZERVÁCIÓBIOLÓGIA</t>
    </r>
    <r>
      <rPr>
        <sz val="10"/>
        <rFont val="Arial"/>
        <family val="2"/>
        <charset val="238"/>
      </rPr>
      <t xml:space="preserve"> szakirány</t>
    </r>
  </si>
  <si>
    <t>ETO</t>
  </si>
  <si>
    <t>.</t>
  </si>
  <si>
    <t>bb2n2i01</t>
  </si>
  <si>
    <t>bb2n4i02</t>
  </si>
  <si>
    <t>bb2n4i03</t>
  </si>
  <si>
    <t>bb2n1i09</t>
  </si>
  <si>
    <t>bb2n1i10</t>
  </si>
  <si>
    <t>bb2n1i11</t>
  </si>
  <si>
    <t>bb2n1i12</t>
  </si>
  <si>
    <t>bb2n1i13</t>
  </si>
  <si>
    <t>bb2n1i14</t>
  </si>
  <si>
    <t>bb2n1i15</t>
  </si>
  <si>
    <t>bb2n1i16</t>
  </si>
  <si>
    <t>bb2n1i17</t>
  </si>
  <si>
    <t>bb2n1i18</t>
  </si>
  <si>
    <t>bb2n1i19</t>
  </si>
  <si>
    <t>bb2n1i20</t>
  </si>
  <si>
    <t>bb2n1i21</t>
  </si>
  <si>
    <t>bb2n1i22</t>
  </si>
  <si>
    <t>bb2n4i04</t>
  </si>
  <si>
    <t>bb2n4i05</t>
  </si>
  <si>
    <t>bb2n1g09</t>
  </si>
  <si>
    <t>bb2n1g10</t>
  </si>
  <si>
    <t>bb2n1g11</t>
  </si>
  <si>
    <t>bb2n1g12</t>
  </si>
  <si>
    <t>bb2n1g13</t>
  </si>
  <si>
    <t>bb2n1g14</t>
  </si>
  <si>
    <t>bb2n4g03</t>
  </si>
  <si>
    <t>bb2n4g04</t>
  </si>
  <si>
    <t>bb2n4g05</t>
  </si>
  <si>
    <t>bb2n4g06</t>
  </si>
  <si>
    <t>bb2n1g15</t>
  </si>
  <si>
    <t>bb2n4g07</t>
  </si>
  <si>
    <t>bb2n1g16</t>
  </si>
  <si>
    <t>bb2n1g17</t>
  </si>
  <si>
    <t>bb2n1g18</t>
  </si>
  <si>
    <t>bb2n1g19</t>
  </si>
  <si>
    <t>bb2n1g20</t>
  </si>
  <si>
    <t>bb2n1g21</t>
  </si>
  <si>
    <t>bb2n1i33</t>
  </si>
  <si>
    <t>bb2n1i23</t>
  </si>
  <si>
    <t>bb2n1i24</t>
  </si>
  <si>
    <t>bb2n1i25</t>
  </si>
  <si>
    <t>bb2n4i06</t>
  </si>
  <si>
    <t>bb2n4i07</t>
  </si>
  <si>
    <t>bb2n4i08</t>
  </si>
  <si>
    <t>bb2n1i26</t>
  </si>
  <si>
    <t>bb2n1i27</t>
  </si>
  <si>
    <t>bb2n1i28</t>
  </si>
  <si>
    <t>bb2n1i29</t>
  </si>
  <si>
    <t>bb2n4i09</t>
  </si>
  <si>
    <t>bb2n1i30</t>
  </si>
  <si>
    <t>bb2n1i31</t>
  </si>
  <si>
    <t>bb2n2i02</t>
  </si>
  <si>
    <t>bb2n1i32</t>
  </si>
  <si>
    <t>bb2n1m08</t>
  </si>
  <si>
    <t>bb2n1m09</t>
  </si>
  <si>
    <t>bb2n1m10</t>
  </si>
  <si>
    <t>bb2n1m11</t>
  </si>
  <si>
    <t>bb2n1m12</t>
  </si>
  <si>
    <t>bb2n1m13</t>
  </si>
  <si>
    <t>bb2n1m14</t>
  </si>
  <si>
    <t>bb2n1m16</t>
  </si>
  <si>
    <t>bb2n1m17</t>
  </si>
  <si>
    <t>bb2n1m18</t>
  </si>
  <si>
    <t>bb2n1m19</t>
  </si>
  <si>
    <t>bb2n4m04</t>
  </si>
  <si>
    <t>bb2n1m20</t>
  </si>
  <si>
    <t>bb2n1m21</t>
  </si>
  <si>
    <t>bb2n1m22</t>
  </si>
  <si>
    <t>bb2n1m23</t>
  </si>
  <si>
    <t>bb2n1m24</t>
  </si>
  <si>
    <t>bb2n1m25</t>
  </si>
  <si>
    <t>bb2n4m05</t>
  </si>
  <si>
    <t>bb2n1m26</t>
  </si>
  <si>
    <t>bb2n1m27</t>
  </si>
  <si>
    <t>bb2n1m28</t>
  </si>
  <si>
    <t>bb2n4m06</t>
  </si>
  <si>
    <t>bb2n4m07</t>
  </si>
  <si>
    <t>bb2n1m29</t>
  </si>
  <si>
    <t>bb2n4m08</t>
  </si>
  <si>
    <t>bb2n1m30</t>
  </si>
  <si>
    <t>bb2n1m31</t>
  </si>
  <si>
    <t>bb2n1m32</t>
  </si>
  <si>
    <t>bb2n1m33</t>
  </si>
  <si>
    <t>bb2n1m34</t>
  </si>
  <si>
    <t>bb2n1m35</t>
  </si>
  <si>
    <t>bb2n1m36</t>
  </si>
  <si>
    <t>bb2n1m37</t>
  </si>
  <si>
    <t>bb2n1m38</t>
  </si>
  <si>
    <t>bb2n1m39</t>
  </si>
  <si>
    <t>bb2n1m40</t>
  </si>
  <si>
    <t>bb2n1n12</t>
  </si>
  <si>
    <t>bb2n1n13</t>
  </si>
  <si>
    <t>bb2n1n14</t>
  </si>
  <si>
    <t>bb2n1n15</t>
  </si>
  <si>
    <t>bb2n1n16</t>
  </si>
  <si>
    <t>bb2n1n17</t>
  </si>
  <si>
    <t>bb2n1n18</t>
  </si>
  <si>
    <t>bb2n1n19</t>
  </si>
  <si>
    <t>bb2n1n20</t>
  </si>
  <si>
    <t>bb2n1n21</t>
  </si>
  <si>
    <t>bb2n1n22</t>
  </si>
  <si>
    <t>bb2n1n23</t>
  </si>
  <si>
    <t>bb2n1n24</t>
  </si>
  <si>
    <t>bb2n4n02</t>
  </si>
  <si>
    <t>bb2n1n25</t>
  </si>
  <si>
    <t>bb2n1n26</t>
  </si>
  <si>
    <t>bb2n1n27</t>
  </si>
  <si>
    <t>bb2n4n03</t>
  </si>
  <si>
    <t>bb2n4n04</t>
  </si>
  <si>
    <t>bb2n1n28</t>
  </si>
  <si>
    <t>bb2n4n05</t>
  </si>
  <si>
    <t>bb2n4n06</t>
  </si>
  <si>
    <t>bb2n4n07</t>
  </si>
  <si>
    <t>bb2n4n08</t>
  </si>
  <si>
    <t>bb2n4n09</t>
  </si>
  <si>
    <t>bb2n4n10</t>
  </si>
  <si>
    <t>bb2n1n29</t>
  </si>
  <si>
    <t>bb2n1n30</t>
  </si>
  <si>
    <t>bb2n1n31</t>
  </si>
  <si>
    <t>bb2n1n32</t>
  </si>
  <si>
    <t>bb2n1n33</t>
  </si>
  <si>
    <t>bb2n1n34</t>
  </si>
  <si>
    <t>bb2n1n35</t>
  </si>
  <si>
    <t>bb2n1n36</t>
  </si>
  <si>
    <t>bb2n4n12</t>
  </si>
  <si>
    <t>bb2n4n13</t>
  </si>
  <si>
    <t>bb2n6n01</t>
  </si>
  <si>
    <t>bb2n1e05</t>
  </si>
  <si>
    <t>bb2n1e06</t>
  </si>
  <si>
    <t>bb2n1e07</t>
  </si>
  <si>
    <t>bb2n2e01</t>
  </si>
  <si>
    <t>bb2n1e08</t>
  </si>
  <si>
    <t>bb2n1e09</t>
  </si>
  <si>
    <t>bb2n1e10</t>
  </si>
  <si>
    <t>bb2n4e05</t>
  </si>
  <si>
    <t>bb2n1e11</t>
  </si>
  <si>
    <t>bb2n1e12</t>
  </si>
  <si>
    <t>bb2n4e06</t>
  </si>
  <si>
    <t>bb2n4e07</t>
  </si>
  <si>
    <t>bb2n1e13</t>
  </si>
  <si>
    <t>bb2n1e14</t>
  </si>
  <si>
    <t>bb2n1e15</t>
  </si>
  <si>
    <t>bb2n1e16</t>
  </si>
  <si>
    <t>bb2n1e17</t>
  </si>
  <si>
    <t>bb2n1e19</t>
  </si>
  <si>
    <t>bb2n1e20</t>
  </si>
  <si>
    <t>bb2n1e21</t>
  </si>
  <si>
    <t>bb2n1e22</t>
  </si>
  <si>
    <t>bb2n1e23</t>
  </si>
  <si>
    <t>bb2n1e24</t>
  </si>
  <si>
    <t>bb2n1e27</t>
  </si>
  <si>
    <t>bb2n1e28</t>
  </si>
  <si>
    <t>bb2n1e31</t>
  </si>
  <si>
    <t>bb2n1e32</t>
  </si>
  <si>
    <t>bb2n1e33</t>
  </si>
  <si>
    <t>bb2n1e34</t>
  </si>
  <si>
    <t>bb2n1e35</t>
  </si>
  <si>
    <t>bb2n1e36</t>
  </si>
  <si>
    <t>bb2n1e37</t>
  </si>
  <si>
    <t>bb2n1e38</t>
  </si>
  <si>
    <t>bb2n1e39</t>
  </si>
  <si>
    <t>bb2n4e08</t>
  </si>
  <si>
    <t>bb2n1e40</t>
  </si>
  <si>
    <t>bb2n4e09</t>
  </si>
  <si>
    <t>bb2n1e41</t>
  </si>
  <si>
    <t>bb2n2e02</t>
  </si>
  <si>
    <t>bb2n2e03</t>
  </si>
  <si>
    <t>bb2n1e42</t>
  </si>
  <si>
    <t>bb2n1e43</t>
  </si>
  <si>
    <t>bb2n1e44</t>
  </si>
  <si>
    <t>bb2n1e45</t>
  </si>
  <si>
    <t>bb2n1e46</t>
  </si>
  <si>
    <t>bb2n1e47</t>
  </si>
  <si>
    <t>bb2n6e01</t>
  </si>
  <si>
    <t>bb2n6e02</t>
  </si>
  <si>
    <t>bb2n6e03</t>
  </si>
  <si>
    <t>bb2n1e48</t>
  </si>
  <si>
    <t>bb2n1e49</t>
  </si>
  <si>
    <t>bb2n6e04</t>
  </si>
  <si>
    <t>OGYK</t>
  </si>
  <si>
    <t>SZIE</t>
  </si>
  <si>
    <t>ÖBKI</t>
  </si>
  <si>
    <t>Keresztessy Katalin</t>
  </si>
  <si>
    <t>MTM</t>
  </si>
  <si>
    <t>(ÁRT)</t>
  </si>
  <si>
    <t>BOT</t>
  </si>
  <si>
    <t>NKI</t>
  </si>
  <si>
    <t>SZK</t>
  </si>
  <si>
    <t>(BIK)</t>
  </si>
  <si>
    <t>MTA-IMM</t>
  </si>
  <si>
    <t>Anatómiai, Sejt- és Fejlődésbiológiai T.</t>
  </si>
  <si>
    <t>Állatrendszertani és Ökológiai T.</t>
  </si>
  <si>
    <t>Biokémiai T.</t>
  </si>
  <si>
    <t>Embertani T.</t>
  </si>
  <si>
    <t>Élettani és Neurobiológiai T.</t>
  </si>
  <si>
    <t>Etológiai T.</t>
  </si>
  <si>
    <t>Genetikai T.</t>
  </si>
  <si>
    <t>Immunológiai T.</t>
  </si>
  <si>
    <t xml:space="preserve">MIK </t>
  </si>
  <si>
    <t>Mikrobiológiai T.</t>
  </si>
  <si>
    <t>Növényélettani és Molekuláris Növénybiológiai  T.</t>
  </si>
  <si>
    <t>Növényrendszertani és Ökológiai T.</t>
  </si>
  <si>
    <t>Növényszervezettani T.</t>
  </si>
  <si>
    <t xml:space="preserve">Botanikus Kert </t>
  </si>
  <si>
    <t xml:space="preserve">Szerveskémiai T. </t>
  </si>
  <si>
    <t>BCE</t>
  </si>
  <si>
    <t>BME</t>
  </si>
  <si>
    <t>EI</t>
  </si>
  <si>
    <t>HPK</t>
  </si>
  <si>
    <t>OEK</t>
  </si>
  <si>
    <t>PKI</t>
  </si>
  <si>
    <t>SE</t>
  </si>
  <si>
    <t xml:space="preserve">Budapesti Corvinus Egyetem </t>
  </si>
  <si>
    <t xml:space="preserve">Budapesti Műszaki és Gazdaságtudományi Egyetem </t>
  </si>
  <si>
    <t xml:space="preserve">Enzimológiai Intézet (MTA) </t>
  </si>
  <si>
    <t xml:space="preserve">Heim Pál Kórház </t>
  </si>
  <si>
    <t xml:space="preserve">Magyar Természettudományi Múzeum </t>
  </si>
  <si>
    <t xml:space="preserve">Növényvédelmi Kutatóintézet (MTA) </t>
  </si>
  <si>
    <t xml:space="preserve">Országos Epidemiológiai Központ </t>
  </si>
  <si>
    <t xml:space="preserve">Országos Gyógyintézeti Központ </t>
  </si>
  <si>
    <t xml:space="preserve">Ökológiai és Botanikai Kutatóintézete, Vácrátót (MTA) </t>
  </si>
  <si>
    <t xml:space="preserve">Pszichológiai Kutatóintézet (MTA) </t>
  </si>
  <si>
    <t xml:space="preserve">Semmelweis Egyetem </t>
  </si>
  <si>
    <t xml:space="preserve">Szent István Egyetem </t>
  </si>
  <si>
    <t>vissza a lap elejére</t>
  </si>
  <si>
    <t>tanszék</t>
  </si>
  <si>
    <t>tantárgyfelelős</t>
  </si>
  <si>
    <t>bb2n1g22</t>
  </si>
  <si>
    <t>Humán szövet- és fejlődéstan I. EA</t>
  </si>
  <si>
    <t>Humán szövet- és fejlődéstan II. EA</t>
  </si>
  <si>
    <t>Alapozó statisztika I. EA</t>
  </si>
  <si>
    <t>Alapozó statisztika II. GY</t>
  </si>
  <si>
    <t>Alkalmazott etológia I. EA</t>
  </si>
  <si>
    <t>A Kárpát-medence antropológiája EA</t>
  </si>
  <si>
    <t>Adatkezelési és modellezési módszerek a humánbiológiában GY</t>
  </si>
  <si>
    <t>Alkalmazott humánbiológia I. GY</t>
  </si>
  <si>
    <t>Alkalmazott humánbiológia II. GY</t>
  </si>
  <si>
    <t>Antropogenetika EA</t>
  </si>
  <si>
    <t>Bioetika EA</t>
  </si>
  <si>
    <t>Biológiai ritmusok EA</t>
  </si>
  <si>
    <t>Dermatoglyphia EA</t>
  </si>
  <si>
    <t>Elektrofiziológia EA</t>
  </si>
  <si>
    <t>Humánökológia I. EA</t>
  </si>
  <si>
    <t>Humánökológia II. EA</t>
  </si>
  <si>
    <t>Idegi sejtdifferenciáció I. EA</t>
  </si>
  <si>
    <t>Idegi sejtdifferenciáció II. EA</t>
  </si>
  <si>
    <t>Igazságügyi antropológia EA</t>
  </si>
  <si>
    <t>Kísérletes őssejtbiológia: szervfejlődés és sejtpótlás EA</t>
  </si>
  <si>
    <t>Kórélettan I. EA</t>
  </si>
  <si>
    <t>Kórélettan II. EA</t>
  </si>
  <si>
    <t>Környezetélettan I. EA</t>
  </si>
  <si>
    <t>Környezetélettan II. EA</t>
  </si>
  <si>
    <t>Méréstechnikák a neurobiológiában I. EA</t>
  </si>
  <si>
    <t>Méréstechnikák a neurobiológiában II. EA</t>
  </si>
  <si>
    <t>Neuro-immunhisztokémia GY</t>
  </si>
  <si>
    <t>Neuroanatómia I. GY</t>
  </si>
  <si>
    <t>Neuroanatómia II. GY</t>
  </si>
  <si>
    <t>Neuroendokrinológia EA</t>
  </si>
  <si>
    <t>Neurotoxikológia AE</t>
  </si>
  <si>
    <t>Paleoantropológiai vizsgálatok módszertana GY</t>
  </si>
  <si>
    <t>Paleopatológia EA</t>
  </si>
  <si>
    <t>Pszichofarmakológia EA</t>
  </si>
  <si>
    <t>Statisztikai módszerek a biológiában GY</t>
  </si>
  <si>
    <t>Tudati állapotok EA</t>
  </si>
  <si>
    <t>Viselkedés farmakológia EA</t>
  </si>
  <si>
    <t>A neurodegenerációs betegségek sejtbiológiája EA</t>
  </si>
  <si>
    <t>Az ember funkcionális anatómiája EA</t>
  </si>
  <si>
    <t>Baktérium és (új) fág genetika EA</t>
  </si>
  <si>
    <t>Biológiai membránok EA</t>
  </si>
  <si>
    <t>Fejlődésgenetika gyakorlat GY</t>
  </si>
  <si>
    <t>Haladó Drosophila genetika GY</t>
  </si>
  <si>
    <t>Immuncitokémia GY</t>
  </si>
  <si>
    <t>Molekuláris evolúció EA</t>
  </si>
  <si>
    <t>Őssejtbiológia EA</t>
  </si>
  <si>
    <t>RNS interferencia EA</t>
  </si>
  <si>
    <t>Tumorsejtbiológia II. EA</t>
  </si>
  <si>
    <t>Tumorsejtbiológia III. EA</t>
  </si>
  <si>
    <t>Emlős-humán szövet- és szervfejlődéstan I. EA</t>
  </si>
  <si>
    <t>Emlős-humán szövet- és szervfejlődéstan II. GY</t>
  </si>
  <si>
    <t>bb2n1g23</t>
  </si>
  <si>
    <t>A B-sejt fejlődés és a humorális immunválasz EA</t>
  </si>
  <si>
    <t>Algológia EA</t>
  </si>
  <si>
    <t>Állatorvosi bakteriológia EA</t>
  </si>
  <si>
    <t>Állatorvosi virológia EA</t>
  </si>
  <si>
    <t>A T-sejt fejlődés és a celluláris immunválasz EA</t>
  </si>
  <si>
    <t>Biotechnológia EA</t>
  </si>
  <si>
    <t>Élelmiszeripari mikrobiológia I. EA</t>
  </si>
  <si>
    <t>Élelmiszeripari mikrobiológia II. EA</t>
  </si>
  <si>
    <t>Enzimológia EA</t>
  </si>
  <si>
    <t>Fehérjék fizikai vizsgálata GY</t>
  </si>
  <si>
    <t>Fizikai biokémia I. EA</t>
  </si>
  <si>
    <t>Fizikai biokémia II. EA</t>
  </si>
  <si>
    <t>Humán bakteriológia EA</t>
  </si>
  <si>
    <t>Humán mikrobiológia EA</t>
  </si>
  <si>
    <t>Humán virológia EA</t>
  </si>
  <si>
    <t>Immunbiotechnológia EA</t>
  </si>
  <si>
    <t>Ipari fermentációk EA</t>
  </si>
  <si>
    <t>Jelátvitel, immunreceptorok EA</t>
  </si>
  <si>
    <t>Klasszikus és molekuláris bakteriális taxonómia I. EA</t>
  </si>
  <si>
    <t>Klasszikus és molekuláris bakteriális taxonómia II. GY</t>
  </si>
  <si>
    <t>Környezeti mikrobiológiai gyakorlatok GY</t>
  </si>
  <si>
    <t>Környezetvédelmi mikrobiológia EA</t>
  </si>
  <si>
    <t>Makromolekulák molekuláris grafikája GY</t>
  </si>
  <si>
    <t>Mikológia EA</t>
  </si>
  <si>
    <t>Mikrobiális ökológia EA</t>
  </si>
  <si>
    <t>Molekuláris biológiai módszerek az orvosi biológiában EA</t>
  </si>
  <si>
    <t>Motorfehérjék EA</t>
  </si>
  <si>
    <t>Növénykórtani mikrobiológia I. EA</t>
  </si>
  <si>
    <t>Növénykórtani mikrobiológia II. EA</t>
  </si>
  <si>
    <t>Orvosi genomika EA</t>
  </si>
  <si>
    <t>Parazitológia EA</t>
  </si>
  <si>
    <t>Protisztológia EA</t>
  </si>
  <si>
    <t>A fehérje bioszintézis mechanizmusa EA</t>
  </si>
  <si>
    <t>A fotoszintézis és evolúciója EA</t>
  </si>
  <si>
    <t>A gombák filogenetikai rendszertana EA</t>
  </si>
  <si>
    <t>A gombák ökológiája EA</t>
  </si>
  <si>
    <t>A gombák szervezettana és rendszertana I. EA</t>
  </si>
  <si>
    <t>A gombák szervezettana és rendszertana II. EA</t>
  </si>
  <si>
    <t>A növényi RNS-ek szerkezete és funkciója EA</t>
  </si>
  <si>
    <t>A növényi transzportfolyamatok molekuláris biológiája EA</t>
  </si>
  <si>
    <t>Alkalmazott mikológia EA</t>
  </si>
  <si>
    <t>A természetvédelem aktuális problémái EA</t>
  </si>
  <si>
    <t>Gélelektroforézis alkalmazása a növényélettanban GY</t>
  </si>
  <si>
    <t>Haszonnövények biológiája EA</t>
  </si>
  <si>
    <t>Kísérlettervezés a növényi molekuláris biológiában EA</t>
  </si>
  <si>
    <t>Magfehérjék kémiája, genetikája és élettana EA</t>
  </si>
  <si>
    <t>Mikológiai gyakorlatok I. GY</t>
  </si>
  <si>
    <t>Mikológiai gyakorlatok II. GY</t>
  </si>
  <si>
    <t>Mikorrhizák élettana és ökofiziológiája EA</t>
  </si>
  <si>
    <t>Mikroszkópos fotózás GY</t>
  </si>
  <si>
    <t>Molekuláris taxonómiai és filogenetikai módszerek a mikológiában GY</t>
  </si>
  <si>
    <t>Növényélettani vizsgáló módszerek II. GY</t>
  </si>
  <si>
    <t>Növényi anyagok spektroszkópiai vizsgálata GY</t>
  </si>
  <si>
    <t>Növényi elektronmikroszkópos technikák II. GY</t>
  </si>
  <si>
    <t>Növényi fénymikroszkópos mikrotechnika GY</t>
  </si>
  <si>
    <t>Növényi lipid anyagcsere EA</t>
  </si>
  <si>
    <t>Növénykórtan I. EA</t>
  </si>
  <si>
    <t>Növénykórtan II. GY</t>
  </si>
  <si>
    <t>PCR technikák a növényi molekuláris biológiában I. EA</t>
  </si>
  <si>
    <t>PCR technikák a növényi molekuláris biológiában II. GY</t>
  </si>
  <si>
    <t>Szimbiózisok EA</t>
  </si>
  <si>
    <t>Növényi sejt- és szövettenyésztés I. EA</t>
  </si>
  <si>
    <t>Növényi sejt- és szövettenyésztés II. GY</t>
  </si>
  <si>
    <t>Terepi gombaismeret GY</t>
  </si>
  <si>
    <t>Trópusi erdők ökofiziológiája EA</t>
  </si>
  <si>
    <t>Ultrastruktúra-kutatás és citokémia EA</t>
  </si>
  <si>
    <t>Writing Scientific Papers in English EA</t>
  </si>
  <si>
    <t>A biomonitorozás módszerei EA</t>
  </si>
  <si>
    <t>A fenotípusok evolúciója EA</t>
  </si>
  <si>
    <t>Állati eredetű mérgek és hatóanyagok EA</t>
  </si>
  <si>
    <t>Állatjólét EA</t>
  </si>
  <si>
    <t>Állatok gyűjtése és preparálása GY</t>
  </si>
  <si>
    <t>Az evolúciókutatás frontvonalai EA</t>
  </si>
  <si>
    <t>Botanikuskerti növényismeret I. GY</t>
  </si>
  <si>
    <t>Botanikuskerti növényismeret II. GY</t>
  </si>
  <si>
    <t>Életmenetstratégiák az állatvilágban EA</t>
  </si>
  <si>
    <t>Elméleti ökológiai szeminárium EA</t>
  </si>
  <si>
    <t>Élőhelyfragmentáció és hatásai EA</t>
  </si>
  <si>
    <t>Ember-állat interakciók EA</t>
  </si>
  <si>
    <t>Emberszármazástan: Evolúciós teóriák és a humán adaptáció EA</t>
  </si>
  <si>
    <t>Evolúciós játékelmélet EA</t>
  </si>
  <si>
    <t>Fiziológiai növényökológia EA</t>
  </si>
  <si>
    <t>Gerincesek szociális élete I. EA</t>
  </si>
  <si>
    <t>Gerincesek szociális élete II. EA</t>
  </si>
  <si>
    <t>Gyepek ökológiája EA</t>
  </si>
  <si>
    <t>Hidrobiológia – Válogatott fejezetek EA</t>
  </si>
  <si>
    <t>Humánetológia EA</t>
  </si>
  <si>
    <t>Koevolúció EA</t>
  </si>
  <si>
    <t>Kognitív etológia EA</t>
  </si>
  <si>
    <t>Magyarország növényvilága EA</t>
  </si>
  <si>
    <t>Magyarország zoológiai értékei EA</t>
  </si>
  <si>
    <t>Matematikai modellek a biológiában EA</t>
  </si>
  <si>
    <t>Migráció, orientáció, navigáció I. EA</t>
  </si>
  <si>
    <t>Migráció, orientáció, navigáció II. EA</t>
  </si>
  <si>
    <t>Modellezés az ökológiában I. EA</t>
  </si>
  <si>
    <t>Modellezés az ökológiában II. EA</t>
  </si>
  <si>
    <t>Mohaismeret GY</t>
  </si>
  <si>
    <t>Növényevők terresztris ökoszisztémákban EA</t>
  </si>
  <si>
    <t>Növényi tulajdonság adatbázisok GY</t>
  </si>
  <si>
    <t>Programozás biológusoknak GY</t>
  </si>
  <si>
    <t>Számítógépes módszerek a szünbiológiában GY</t>
  </si>
  <si>
    <t>Szaporodási rendszerek evolúciós ökológiája EA</t>
  </si>
  <si>
    <t>Tájökológia EA</t>
  </si>
  <si>
    <t>Talajzoológia EA</t>
  </si>
  <si>
    <t>Tanulás a táplálkozásban EA</t>
  </si>
  <si>
    <t>Táplálkozás és predáció EA</t>
  </si>
  <si>
    <t>Tengerbiológia EA</t>
  </si>
  <si>
    <t>Terepetológia gyakorlat GY</t>
  </si>
  <si>
    <t>Terepi módszerek a növényökológiában és cönológiában GY</t>
  </si>
  <si>
    <t>Terjesztőképletek ökológiai vizsgálata szárazföldi vegetációban  GY</t>
  </si>
  <si>
    <t>Természetesvízi halfaunisztikai monitorozás EA</t>
  </si>
  <si>
    <t>Viselkedés evolúció EA</t>
  </si>
  <si>
    <t>Viselkedésökológia gyakorlat GY</t>
  </si>
  <si>
    <t>bb2n1i34</t>
  </si>
  <si>
    <t>aí.</t>
  </si>
  <si>
    <t>Biomonitorozás  áramló vizekben EA</t>
  </si>
  <si>
    <t>Tutor-guided journal club</t>
  </si>
  <si>
    <t>Significance and Use of animal Venoms and Bioactive Products L</t>
  </si>
  <si>
    <t>Animal collecting and preparation PR</t>
  </si>
  <si>
    <t>Biomonitoring of running waters L</t>
  </si>
  <si>
    <t>Reproductive Strategies in Animals L</t>
  </si>
  <si>
    <t>Effects of habitat fragmentation L</t>
  </si>
  <si>
    <t>The Social Behaviour of Vertebrates I. L</t>
  </si>
  <si>
    <t>The Social Behaviour of Vertebrates II. L</t>
  </si>
  <si>
    <t>Selected chapters from hydrobiology L</t>
  </si>
  <si>
    <t>Fauna of Hungary L</t>
  </si>
  <si>
    <t>Herbivores in terrestrial ecosystems L</t>
  </si>
  <si>
    <t>Evolutionary ecology of reproduction systems L</t>
  </si>
  <si>
    <t>Soil zoology L</t>
  </si>
  <si>
    <t>Marine biology L</t>
  </si>
  <si>
    <t>Fish monitoring of inland waters L</t>
  </si>
  <si>
    <t>Cell Biology of Neurodegenerative Diseases L</t>
  </si>
  <si>
    <t>Cytoskeleton L</t>
  </si>
  <si>
    <t>Human Functional Anatomy L</t>
  </si>
  <si>
    <t>Bioethics L</t>
  </si>
  <si>
    <t>Biological Membranes L</t>
  </si>
  <si>
    <t>Mammalian-Human Histo- and Organogenesis I. L</t>
  </si>
  <si>
    <t>Mammalian-Human Histo- and Organogenesis II. PR</t>
  </si>
  <si>
    <t>Developmental Biology II. PR</t>
  </si>
  <si>
    <t>Advanced Drosophila Genetics PR</t>
  </si>
  <si>
    <t>Human Histology and Development I. L</t>
  </si>
  <si>
    <t>Human Histology and Development II. L</t>
  </si>
  <si>
    <t>Immuncytochemistry PR</t>
  </si>
  <si>
    <t>Migration, Orientation, Navigation I. L</t>
  </si>
  <si>
    <t>Migration, Orientation, Navigation II. L</t>
  </si>
  <si>
    <t>Neuroanatomy I. PR</t>
  </si>
  <si>
    <t>Neuroanatomy II. PR</t>
  </si>
  <si>
    <t>Stem Cell Biology L</t>
  </si>
  <si>
    <t>Organ, Tissue and Cell Cultures L</t>
  </si>
  <si>
    <t>Tumour Cell Biology II. L</t>
  </si>
  <si>
    <t>Tumour Cell Biology III. L</t>
  </si>
  <si>
    <t>The molecular biology of pattern formation I. L</t>
  </si>
  <si>
    <t>The molecular biology of pattern formation II. L</t>
  </si>
  <si>
    <t>Enzymology L</t>
  </si>
  <si>
    <t>Physical Analysis of Proteins PR</t>
  </si>
  <si>
    <t>Physical Biochemistry II. L</t>
  </si>
  <si>
    <t>Physical Biochemistry I. L</t>
  </si>
  <si>
    <t>Molecular Graphics of Macromolecules PR</t>
  </si>
  <si>
    <t>Molecular-biological Methods in the Medical Biology L</t>
  </si>
  <si>
    <t>Motor Proteins L</t>
  </si>
  <si>
    <t>Medical Genomics L</t>
  </si>
  <si>
    <t>Tutor-Guided Journal Club</t>
  </si>
  <si>
    <t>Biorythm L</t>
  </si>
  <si>
    <t>Electrophysiology L</t>
  </si>
  <si>
    <t>Pharmacology L</t>
  </si>
  <si>
    <t>Neuronal celldifferentiation I. L</t>
  </si>
  <si>
    <t>Neuronal celldifferentiation II. L</t>
  </si>
  <si>
    <t>In vitro celltechnology L</t>
  </si>
  <si>
    <t>Experimental stemcell biology L</t>
  </si>
  <si>
    <t>Pathophysiology I. L</t>
  </si>
  <si>
    <t>Pathophysiology II. L</t>
  </si>
  <si>
    <t>Environmental physiology I. L</t>
  </si>
  <si>
    <t>Environmental physiology II. L</t>
  </si>
  <si>
    <t>Experimental methods in neurobiology I. L</t>
  </si>
  <si>
    <t>Experimental methods in neurobiology II. L</t>
  </si>
  <si>
    <t>Neuro-immunohistochemistry PR</t>
  </si>
  <si>
    <t>Neurotoxicology L</t>
  </si>
  <si>
    <t>Psychopharmacology L</t>
  </si>
  <si>
    <t>Statistical methods in the biology PR</t>
  </si>
  <si>
    <t>Psychophysiology L</t>
  </si>
  <si>
    <t>Behavioural pharmacology L</t>
  </si>
  <si>
    <t>The anthropology of the Carpathian Basin L</t>
  </si>
  <si>
    <t>Data management and modelling in human biology PR</t>
  </si>
  <si>
    <t>Applied human biology I. PR</t>
  </si>
  <si>
    <t>Applied human biology II. PR</t>
  </si>
  <si>
    <t>Anthropogenetics L</t>
  </si>
  <si>
    <t>Dermatoglyphics L</t>
  </si>
  <si>
    <t>Human origin: Evolutional theories and Human adaptation L</t>
  </si>
  <si>
    <t>Human ecology I. L</t>
  </si>
  <si>
    <t>Human ecology II. L</t>
  </si>
  <si>
    <t>Forensic Anthropology L</t>
  </si>
  <si>
    <t>Paleoanthropological methods and techniques PR</t>
  </si>
  <si>
    <t>Paleopathology L</t>
  </si>
  <si>
    <t>Applied ethology I. L</t>
  </si>
  <si>
    <t>Animal welfare L</t>
  </si>
  <si>
    <t>Human ethology L</t>
  </si>
  <si>
    <t>Cognitive ethology L</t>
  </si>
  <si>
    <t>Prey-predator relationships L</t>
  </si>
  <si>
    <t>Field ethology PR</t>
  </si>
  <si>
    <t>Evolution of behavior L</t>
  </si>
  <si>
    <t>Behavioral ecology L</t>
  </si>
  <si>
    <t>B-cell Ontogeny and Humoral Immune Response L</t>
  </si>
  <si>
    <t>T-cell Ontogeny and Cellular Immune Response L</t>
  </si>
  <si>
    <t>Immunobiotechnology L</t>
  </si>
  <si>
    <t>Methods in Immunology II. PR</t>
  </si>
  <si>
    <t>Signal transduction, Immune Receptors L</t>
  </si>
  <si>
    <t>Natural Immunity, Communication of Immune Cells PR</t>
  </si>
  <si>
    <t>Algology L</t>
  </si>
  <si>
    <t>Bacteriology in veterinary medicine L</t>
  </si>
  <si>
    <t>Virology in veterinary medicine L</t>
  </si>
  <si>
    <t>Biotechnology L</t>
  </si>
  <si>
    <t>Microbiology in food industry I. L</t>
  </si>
  <si>
    <t>Microbiology in food industry II. L</t>
  </si>
  <si>
    <t>Human microbiology L</t>
  </si>
  <si>
    <t>Human bacteriology L</t>
  </si>
  <si>
    <t>Human virology L</t>
  </si>
  <si>
    <t>Industrial fermentation L</t>
  </si>
  <si>
    <t>Classical and molecular bacterium taxonomy I. L</t>
  </si>
  <si>
    <t>Classical and molecular bacterium taxonomy II. PR</t>
  </si>
  <si>
    <t>Environmental microbiology practices PR</t>
  </si>
  <si>
    <t>Microbiology of environment protection L</t>
  </si>
  <si>
    <t>Mycology L</t>
  </si>
  <si>
    <t>Microbial ecology L</t>
  </si>
  <si>
    <t>Microbiology of plant diseases I. L</t>
  </si>
  <si>
    <t>Microbiology of plant diseases II. L</t>
  </si>
  <si>
    <t>Parasitology L</t>
  </si>
  <si>
    <t>Mechanism of the protein biosynthesis L</t>
  </si>
  <si>
    <t>Photosynthesis and its Evolution L</t>
  </si>
  <si>
    <t>Structure and function of plant RNAs L</t>
  </si>
  <si>
    <t>Molecular biology of plant transport mechanisms L</t>
  </si>
  <si>
    <t>Actual Problems of Plant Protection L</t>
  </si>
  <si>
    <t>Gel Electrophoresis and its Application in Plant Physiology PR</t>
  </si>
  <si>
    <t>Planning Experiments in Plant Molecular Biology L</t>
  </si>
  <si>
    <t>Chemistry, Genetics and Physiology of Nuclear Proteins L</t>
  </si>
  <si>
    <t>Mycological practices II. PR</t>
  </si>
  <si>
    <t>Physiology and ecophysiology of mycorrhizae L</t>
  </si>
  <si>
    <t>Research Methods in Plant Physiology II. PR</t>
  </si>
  <si>
    <t>Plant Lipid Metabolism L</t>
  </si>
  <si>
    <t>PCR Techniques in Plant Molecular Biology I. L</t>
  </si>
  <si>
    <t>PCR Techniques in Plant Molecular Biology II. PR</t>
  </si>
  <si>
    <t>Ecophysiology of Tropical Forests L</t>
  </si>
  <si>
    <t>Methods of biological monitoring L</t>
  </si>
  <si>
    <t>The ecology of fungi L</t>
  </si>
  <si>
    <t>Frontiers of evolutionary research L</t>
  </si>
  <si>
    <t>Botanical garden botany I. PR</t>
  </si>
  <si>
    <t>Botanical garden botany II. PR</t>
  </si>
  <si>
    <t>Theoretical ecology seminar L</t>
  </si>
  <si>
    <t>Evolutionary game theory L</t>
  </si>
  <si>
    <t>Physiological plant ecology L</t>
  </si>
  <si>
    <t>Grassland ecology L</t>
  </si>
  <si>
    <t>Coevolution L</t>
  </si>
  <si>
    <t>Vegetation of Hungary L</t>
  </si>
  <si>
    <t>Mathematical models in biology L</t>
  </si>
  <si>
    <t>Ecological modeling I. L</t>
  </si>
  <si>
    <t>Ecological modeling II. L</t>
  </si>
  <si>
    <t>Bryology PR</t>
  </si>
  <si>
    <t>Plant trait databases PR</t>
  </si>
  <si>
    <t>Numerical methods and computer simulations in biology L</t>
  </si>
  <si>
    <t>Programming for biologists PR</t>
  </si>
  <si>
    <t>Computer assisted methods in supraindividual biology PR</t>
  </si>
  <si>
    <t>Landscape ecology L</t>
  </si>
  <si>
    <t>Field methods in plant ecology and coenology PR</t>
  </si>
  <si>
    <t>Ecological study of plant dispersules in terrestrial vegetation PR</t>
  </si>
  <si>
    <t>Human-animal interactions L</t>
  </si>
  <si>
    <t>Holczinger András</t>
  </si>
  <si>
    <t>Phylogenetical taxonomy of fungi L</t>
  </si>
  <si>
    <t>Anatomy and taxonomy of fungi I. L</t>
  </si>
  <si>
    <t>Anatomy and taxonomy of fungi II. L</t>
  </si>
  <si>
    <t>Applied mycology L</t>
  </si>
  <si>
    <t>Pharmacobotany I. Secondary (intermediary) metabolism, secretory organs of plants L</t>
  </si>
  <si>
    <t>Pharmacobotany II. - Chemotaxonomy L</t>
  </si>
  <si>
    <t>Farmakobotanika II. - Kemotaxonómia EA</t>
  </si>
  <si>
    <t>Farmakobotanika I. - Szekunder (intermedier) anyagcsere; növényi kiválasztórendszerek EA</t>
  </si>
  <si>
    <t>Fluorescence microscopic techniques L</t>
  </si>
  <si>
    <t>Fluoreszcencia mikroszkópos technikák EA</t>
  </si>
  <si>
    <t>Biology of crops L</t>
  </si>
  <si>
    <t>Mycological practicals PR</t>
  </si>
  <si>
    <t>Microscopic photography PR</t>
  </si>
  <si>
    <t>Molecular taxonomic and phylogenetic methods in mycology PR</t>
  </si>
  <si>
    <t>Spectroscopy of plant materials PR</t>
  </si>
  <si>
    <t>Electron microscopic techniques of plants II. PR</t>
  </si>
  <si>
    <t>Light microscopic microtechniques for plant materials PR</t>
  </si>
  <si>
    <t>Plant cell- and tissue culturing I. L</t>
  </si>
  <si>
    <t>Plant cell- and tissue culturing II. PR</t>
  </si>
  <si>
    <t>Symbiosises L</t>
  </si>
  <si>
    <t>Mycological field practice PR</t>
  </si>
  <si>
    <t>Ultrastructure and cytochemistry L</t>
  </si>
  <si>
    <t>Writing scientific papers in English L</t>
  </si>
  <si>
    <t>bb2n1i35</t>
  </si>
  <si>
    <t>Immunológiai gyakorlatok II. GY</t>
  </si>
  <si>
    <t>Ecology of feeding L</t>
  </si>
  <si>
    <t>Tóth Zoltán</t>
  </si>
  <si>
    <t>Molecular mechanisms of recombination and its application in gene technology L</t>
  </si>
  <si>
    <t>Microbial and phage genetics L</t>
  </si>
  <si>
    <t>Developmental genetics practicals PR</t>
  </si>
  <si>
    <t>Molecular evolution L</t>
  </si>
  <si>
    <t>RNA interference L</t>
  </si>
  <si>
    <t>Protistology L</t>
  </si>
  <si>
    <t>Evolution of phenotypes L</t>
  </si>
  <si>
    <t>An introduction to biostatistics I. L</t>
  </si>
  <si>
    <t>An introduction to biostatistics II. PR</t>
  </si>
  <si>
    <t>Advanced population genetics L</t>
  </si>
  <si>
    <t>Neuroendocrinology L</t>
  </si>
  <si>
    <t>Haladó populációgenetika EA</t>
  </si>
  <si>
    <t>Rekombináció és alkalmazása a géntechnológiában EA</t>
  </si>
  <si>
    <t>A sejtváz EA</t>
  </si>
  <si>
    <t>A születéstől az elmúlásig: A formaképzés molekuláris biológiája I. EA</t>
  </si>
  <si>
    <t>A születéstől az elmúlásig: A formaképzés molekuláris biológiája II. EA</t>
  </si>
  <si>
    <t>2009.01.01 /2010.04.08</t>
  </si>
  <si>
    <t>Növényi stratégiák EA</t>
  </si>
  <si>
    <t>Plant strategies L</t>
  </si>
  <si>
    <t>Kovács Krisztina</t>
  </si>
  <si>
    <t>2009.01.01 / 2011.03.09</t>
  </si>
  <si>
    <t xml:space="preserve">KOKI </t>
  </si>
  <si>
    <t>Kísérleti Orvostudományi Kutatóintézet (MTA)</t>
  </si>
  <si>
    <t>Tumour Cell Biology I. L</t>
  </si>
  <si>
    <t>Tumorsejtbiológia I. EA</t>
  </si>
  <si>
    <t>bb2n1g08</t>
  </si>
  <si>
    <t>Sejtes jelátvitel molekuláris alapjai EA</t>
  </si>
  <si>
    <t>bb2n1m41</t>
  </si>
  <si>
    <t>Reményi Attila</t>
  </si>
  <si>
    <t>Molecular biology of cellular signaling L</t>
  </si>
  <si>
    <t>Transzgénikus élőlények: GMO-k, génterápia, génkiütés, live imaging EA</t>
  </si>
  <si>
    <t>Transgenic organisms: GMOs, gene therapy, knockout, live imaging L</t>
  </si>
  <si>
    <t>bb2n1g26</t>
  </si>
  <si>
    <t>Receptorok, jelátvitel, sejtek közötti kommunikáció EA</t>
  </si>
  <si>
    <t>Kovács János
Juhász Gábor</t>
  </si>
  <si>
    <t>Receptors, signal transduction, cell-cell communication L</t>
  </si>
  <si>
    <t>bb2n1g25</t>
  </si>
  <si>
    <t>ÖKOLÓGIA, EVOLÚCIÓS- és KONZERVÁCIÓBIOLÓGIA</t>
  </si>
  <si>
    <t>Az immunrendszer evolúciója és a veleszületett immunitás EA</t>
  </si>
  <si>
    <t>Membrán mikrodomének, immunológiai szinapszisok EA</t>
  </si>
  <si>
    <t>bb2n1m43</t>
  </si>
  <si>
    <t>bb2n1m44</t>
  </si>
  <si>
    <t>Membran microdems, immunological synapses L</t>
  </si>
  <si>
    <t>The evolution of the immune system and the innate immunity L</t>
  </si>
  <si>
    <r>
      <t>MOLEKULÁRIS GENETIKA, SEJT-  és FEJLŐDÉSTUDOMÁNY</t>
    </r>
    <r>
      <rPr>
        <sz val="10"/>
        <rFont val="Arial"/>
        <family val="2"/>
        <charset val="238"/>
      </rPr>
      <t xml:space="preserve"> szakirány</t>
    </r>
  </si>
  <si>
    <t>MOLEKULÁRIS GENETIKA, SEJT-  és FEJLŐDÉSTUDOMÁNY</t>
  </si>
  <si>
    <t>2009.01.01 / 2013.06.19</t>
  </si>
  <si>
    <t>+</t>
  </si>
  <si>
    <t>0</t>
  </si>
  <si>
    <t>2</t>
  </si>
  <si>
    <t>óraszám</t>
  </si>
  <si>
    <t>Numerikus módszerek és számítógépes szimulációk a biológiában EA</t>
  </si>
  <si>
    <r>
      <t>Szerv-, szövet- és sejttenyésztés és alkalmazásuk 
(</t>
    </r>
    <r>
      <rPr>
        <i/>
        <sz val="8"/>
        <rFont val="Arial"/>
        <family val="2"/>
        <charset val="238"/>
      </rPr>
      <t>In vitro</t>
    </r>
    <r>
      <rPr>
        <sz val="8"/>
        <rFont val="Arial"/>
        <family val="2"/>
        <charset val="238"/>
      </rPr>
      <t xml:space="preserve"> módszerek) EA</t>
    </r>
  </si>
  <si>
    <t>kr:</t>
  </si>
  <si>
    <t>órszám:</t>
  </si>
  <si>
    <t>Gyógyszerhatástan – Neurofarmakológia EA</t>
  </si>
  <si>
    <r>
      <rPr>
        <i/>
        <sz val="8"/>
        <rFont val="Arial"/>
        <family val="2"/>
        <charset val="238"/>
      </rPr>
      <t>In vitro</t>
    </r>
    <r>
      <rPr>
        <sz val="8"/>
        <rFont val="Arial"/>
        <family val="2"/>
        <charset val="238"/>
      </rPr>
      <t xml:space="preserve"> sejttechnológia EA</t>
    </r>
  </si>
  <si>
    <t>Kórélettan III. GY</t>
  </si>
  <si>
    <t>Kórélettan IV. GY</t>
  </si>
  <si>
    <t>Pathophysiology III. PR</t>
  </si>
  <si>
    <t>Pathophysiology IV. PR</t>
  </si>
  <si>
    <r>
      <t xml:space="preserve">KOKI </t>
    </r>
    <r>
      <rPr>
        <sz val="7"/>
        <rFont val="Arial"/>
        <family val="2"/>
        <charset val="238"/>
      </rPr>
      <t>(ÉNB)</t>
    </r>
  </si>
  <si>
    <r>
      <t xml:space="preserve">OGYK </t>
    </r>
    <r>
      <rPr>
        <sz val="7"/>
        <rFont val="Arial"/>
        <family val="2"/>
        <charset val="238"/>
      </rPr>
      <t>(ASF)</t>
    </r>
  </si>
  <si>
    <r>
      <t xml:space="preserve">ÖBKI </t>
    </r>
    <r>
      <rPr>
        <sz val="7"/>
        <rFont val="Arial"/>
        <family val="2"/>
        <charset val="238"/>
      </rPr>
      <t>(MIK)</t>
    </r>
  </si>
  <si>
    <r>
      <t xml:space="preserve">SZIE </t>
    </r>
    <r>
      <rPr>
        <sz val="7"/>
        <rFont val="Arial"/>
        <family val="2"/>
        <charset val="238"/>
      </rPr>
      <t>(MIK)</t>
    </r>
  </si>
  <si>
    <r>
      <t xml:space="preserve">BME </t>
    </r>
    <r>
      <rPr>
        <sz val="7"/>
        <rFont val="Arial"/>
        <family val="2"/>
        <charset val="238"/>
      </rPr>
      <t>(MIK)</t>
    </r>
  </si>
  <si>
    <r>
      <t xml:space="preserve">BCE </t>
    </r>
    <r>
      <rPr>
        <sz val="7"/>
        <rFont val="Arial"/>
        <family val="2"/>
        <charset val="238"/>
      </rPr>
      <t>(MIK)</t>
    </r>
  </si>
  <si>
    <r>
      <t xml:space="preserve">EI </t>
    </r>
    <r>
      <rPr>
        <sz val="7"/>
        <rFont val="Arial"/>
        <family val="2"/>
        <charset val="238"/>
      </rPr>
      <t>(BIK)</t>
    </r>
  </si>
  <si>
    <r>
      <t xml:space="preserve">OEK </t>
    </r>
    <r>
      <rPr>
        <sz val="7"/>
        <rFont val="Arial"/>
        <family val="2"/>
        <charset val="238"/>
      </rPr>
      <t>(MIK)</t>
    </r>
  </si>
  <si>
    <r>
      <t xml:space="preserve">OEK </t>
    </r>
    <r>
      <rPr>
        <sz val="7"/>
        <rFont val="Arial"/>
        <family val="2"/>
        <charset val="238"/>
      </rPr>
      <t>(GEN)</t>
    </r>
  </si>
  <si>
    <r>
      <t xml:space="preserve">NKI </t>
    </r>
    <r>
      <rPr>
        <sz val="7"/>
        <rFont val="Arial"/>
        <family val="2"/>
        <charset val="238"/>
      </rPr>
      <t>(MIK)</t>
    </r>
  </si>
  <si>
    <r>
      <t xml:space="preserve">HPK </t>
    </r>
    <r>
      <rPr>
        <sz val="7"/>
        <rFont val="Arial"/>
        <family val="2"/>
        <charset val="238"/>
      </rPr>
      <t>(BIK)</t>
    </r>
  </si>
  <si>
    <r>
      <t xml:space="preserve">ÁRT </t>
    </r>
    <r>
      <rPr>
        <sz val="7"/>
        <rFont val="Arial"/>
        <family val="2"/>
        <charset val="238"/>
      </rPr>
      <t>(MIK)</t>
    </r>
  </si>
  <si>
    <r>
      <t xml:space="preserve">NKI </t>
    </r>
    <r>
      <rPr>
        <sz val="7"/>
        <rFont val="Arial"/>
        <family val="2"/>
        <charset val="238"/>
      </rPr>
      <t>(NÉT)</t>
    </r>
  </si>
  <si>
    <r>
      <t xml:space="preserve">MTM </t>
    </r>
    <r>
      <rPr>
        <sz val="7"/>
        <rFont val="Arial"/>
        <family val="2"/>
        <charset val="238"/>
      </rPr>
      <t>(ÁRT)</t>
    </r>
  </si>
  <si>
    <r>
      <t xml:space="preserve">SZIE </t>
    </r>
    <r>
      <rPr>
        <sz val="7"/>
        <rFont val="Arial"/>
        <family val="2"/>
        <charset val="238"/>
      </rPr>
      <t>(ÁRT)</t>
    </r>
  </si>
  <si>
    <t>2011-től</t>
  </si>
  <si>
    <t>2013-tól</t>
  </si>
  <si>
    <t>2012-től</t>
  </si>
  <si>
    <t>tanév</t>
  </si>
  <si>
    <t>Létrehozva/ módosítva</t>
  </si>
  <si>
    <t>Angol tárgynév</t>
  </si>
  <si>
    <t>2009-től</t>
  </si>
  <si>
    <t>2009-13</t>
  </si>
  <si>
    <t>2015-től</t>
  </si>
  <si>
    <t>Tóth Attila</t>
  </si>
  <si>
    <t>Neuropeptidek EA</t>
  </si>
  <si>
    <t>Molekuláris idegtudomány EA</t>
  </si>
  <si>
    <t>bb2n1i36</t>
  </si>
  <si>
    <t>Dobolyi Árpád</t>
  </si>
  <si>
    <t>Molecular Neuroscience L</t>
  </si>
  <si>
    <t>Neuropeptides L</t>
  </si>
  <si>
    <t>Humán molekuláris genetika EA</t>
  </si>
  <si>
    <t>Igazságügyi genetika EA</t>
  </si>
  <si>
    <t>Őssejtek és regeneráció EA</t>
  </si>
  <si>
    <t>bb2n1g30</t>
  </si>
  <si>
    <t>Stem cells and regeneration  L</t>
  </si>
  <si>
    <t>Varga Máté</t>
  </si>
  <si>
    <t>bb2n1g29</t>
  </si>
  <si>
    <t>Pádár Zsolt</t>
  </si>
  <si>
    <t>(GEN)</t>
  </si>
  <si>
    <t>bb2n1g28</t>
  </si>
  <si>
    <t>Human molecular genetics L</t>
  </si>
  <si>
    <t>Forensic Genetics L</t>
  </si>
  <si>
    <t>Immunológiai módszerek alapjai GY</t>
  </si>
  <si>
    <t>bb2n1m48</t>
  </si>
  <si>
    <t>Bajtay Zsuzsa</t>
  </si>
  <si>
    <t>Basic methods of immunology  Pr</t>
  </si>
  <si>
    <t>Rendszerbiológia II. EA</t>
  </si>
  <si>
    <t>bb2n1m47</t>
  </si>
  <si>
    <t>Systems biology II.  L</t>
  </si>
  <si>
    <t>A mérsékeltövi kontinentális vizek hidrobiológiája EA</t>
  </si>
  <si>
    <t>Bevezetés a vizes élőhelyek ökológiájába EA</t>
  </si>
  <si>
    <t>A zooplankton: morfológia, taxonómia, ökológia EA</t>
  </si>
  <si>
    <t>bb2n1e52</t>
  </si>
  <si>
    <t>Kiss Anita</t>
  </si>
  <si>
    <t>The zooplankton: morphology, taxonomy, ecology  L</t>
  </si>
  <si>
    <t>bb2n1e51</t>
  </si>
  <si>
    <t>Dinka Mária</t>
  </si>
  <si>
    <t>Hydrobiology of inlandwater of the temperate zone  L</t>
  </si>
  <si>
    <t>bb2n1e50</t>
  </si>
  <si>
    <t>Ágoston Lászlóné</t>
  </si>
  <si>
    <t>Introduction to Wetland Ecology  L</t>
  </si>
  <si>
    <t>2013-15</t>
  </si>
  <si>
    <t>2009-15</t>
  </si>
  <si>
    <r>
      <t xml:space="preserve">BCE </t>
    </r>
    <r>
      <rPr>
        <sz val="7"/>
        <color theme="0" tint="-0.499984740745262"/>
        <rFont val="Arial"/>
        <family val="2"/>
        <charset val="238"/>
      </rPr>
      <t>(MIK)</t>
    </r>
  </si>
  <si>
    <r>
      <t xml:space="preserve">ÖBKI </t>
    </r>
    <r>
      <rPr>
        <sz val="7"/>
        <color theme="0" tint="-0.499984740745262"/>
        <rFont val="Arial"/>
        <family val="2"/>
        <charset val="238"/>
      </rPr>
      <t>(ÁRT)</t>
    </r>
  </si>
  <si>
    <r>
      <t xml:space="preserve">NKI </t>
    </r>
    <r>
      <rPr>
        <sz val="7"/>
        <color theme="0" tint="-0.499984740745262"/>
        <rFont val="Arial"/>
        <family val="2"/>
        <charset val="238"/>
      </rPr>
      <t>(MIK)</t>
    </r>
  </si>
  <si>
    <r>
      <t xml:space="preserve">MTM </t>
    </r>
    <r>
      <rPr>
        <sz val="7"/>
        <color theme="0" tint="-0.499984740745262"/>
        <rFont val="Arial"/>
        <family val="2"/>
        <charset val="238"/>
      </rPr>
      <t>(NRT)</t>
    </r>
  </si>
  <si>
    <t>4</t>
  </si>
  <si>
    <t>bb2n1e18</t>
  </si>
  <si>
    <t>bb2n4n11</t>
  </si>
  <si>
    <t>Veleszületett immunitás, az immunsejtek kommunikációja EA</t>
  </si>
  <si>
    <t>bb2n1i37</t>
  </si>
  <si>
    <t>2016-tól</t>
  </si>
  <si>
    <t xml:space="preserve">bb2n1e53 </t>
  </si>
  <si>
    <t>Matematikai modellezés az AIDS-kutatásban</t>
  </si>
  <si>
    <t>Mathematical Modelling in AIDS Research L</t>
  </si>
  <si>
    <t>Müller Viktor</t>
  </si>
  <si>
    <t>bb2n4e10</t>
  </si>
  <si>
    <t>Számítógépes modellezés a biológiában</t>
  </si>
  <si>
    <t>Computer modelling in biology PR</t>
  </si>
  <si>
    <t>1</t>
  </si>
  <si>
    <t xml:space="preserve">bb2n4e11 </t>
  </si>
  <si>
    <t>bb2n1e55</t>
  </si>
  <si>
    <t>Basic models of population genetics L</t>
  </si>
  <si>
    <t>Basic models of population genetics PR</t>
  </si>
  <si>
    <t>Elemi populációgenetikai modellek és feladatok EA *</t>
  </si>
  <si>
    <t>Elemi populációgenetikai modellek és feladatok GY *</t>
  </si>
  <si>
    <t>Rövidítések:</t>
  </si>
  <si>
    <t xml:space="preserve">*  – </t>
  </si>
  <si>
    <r>
      <t xml:space="preserve">Az </t>
    </r>
    <r>
      <rPr>
        <i/>
        <sz val="8"/>
        <rFont val="Arial"/>
        <family val="2"/>
        <charset val="238"/>
      </rPr>
      <t xml:space="preserve">"Elemi populációgenetikai modellek és feladatok" </t>
    </r>
    <r>
      <rPr>
        <sz val="8"/>
        <rFont val="Arial"/>
        <family val="2"/>
        <charset val="238"/>
      </rPr>
      <t>tárgyak együttes felvétele (azonos félévben történő ún. társfelvétele) kötelező!</t>
    </r>
  </si>
  <si>
    <r>
      <rPr>
        <b/>
        <sz val="14"/>
        <rFont val="Arial"/>
        <family val="2"/>
        <charset val="238"/>
      </rPr>
      <t>A szakirányok kötelezően választható tárgyainak listája</t>
    </r>
    <r>
      <rPr>
        <b/>
        <sz val="8"/>
        <rFont val="Arial"/>
        <family val="2"/>
        <charset val="238"/>
      </rPr>
      <t xml:space="preserve">
(szakirányok szerint csoportosítva, a tárgyak neve szerint rendezve, a kötvál tárgy státusz tanévének megjelölésével)</t>
    </r>
  </si>
  <si>
    <r>
      <t xml:space="preserve">SE </t>
    </r>
    <r>
      <rPr>
        <sz val="7"/>
        <color theme="0" tint="-0.499984740745262"/>
        <rFont val="Arial"/>
        <family val="2"/>
        <charset val="238"/>
      </rPr>
      <t>(BIK)</t>
    </r>
  </si>
  <si>
    <t>2009.01.01 / 2016.06.06</t>
  </si>
  <si>
    <t>Adategyeztetés a Neptunnal.</t>
  </si>
  <si>
    <t>A bb2n1i29 tárgy óraszám és tematika bővítése</t>
  </si>
  <si>
    <t>Új kötvál tárgy bevezetése</t>
  </si>
  <si>
    <t>bb2n1m42</t>
  </si>
  <si>
    <t>Szerkezeti bioinformatika EA</t>
  </si>
  <si>
    <t>Structural Bioinformatics L</t>
  </si>
  <si>
    <t xml:space="preserve">2009.01.01 / 2016.06.06 </t>
  </si>
  <si>
    <t>2009.01.01 / 2011.02.10</t>
  </si>
  <si>
    <r>
      <t xml:space="preserve">A mesterszakos </t>
    </r>
    <r>
      <rPr>
        <b/>
        <sz val="8"/>
        <rFont val="Arial"/>
        <family val="2"/>
        <charset val="238"/>
      </rPr>
      <t>tanulmányaikat 2015 szeptemberében vagy azt követően megkezdő hallgatók számára</t>
    </r>
    <r>
      <rPr>
        <sz val="8"/>
        <rFont val="Arial"/>
        <family val="2"/>
        <charset val="238"/>
      </rPr>
      <t xml:space="preserve"> a szakirányokon 
a kötelezően választható tárgyak összkreditértékének legfeljebb 30%-a (egész kreditre felkerekítve) 
más szakirány(ok) szakirányú kötelező és kötelezően választható tárgyai közül választott kurzusokkal is teljesíthető. 
A hallgató ez irányú tárgyválasztását a témavezető, külső témavezető esetén a belső konzulens hagyja jóvá írásban, melyet az Intézet ETR Tanácsa elnökéhez kell eljuttatni.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</si>
</sst>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</font>
    <font>
      <sz val="8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0"/>
      <color rgb="FFFA7D0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rgb="FF3F3F3F"/>
      <name val="Arial"/>
      <family val="2"/>
      <charset val="238"/>
    </font>
    <font>
      <u/>
      <sz val="10"/>
      <color rgb="FF800080"/>
      <name val="Arial"/>
      <family val="2"/>
      <charset val="238"/>
    </font>
    <font>
      <i/>
      <sz val="10"/>
      <color rgb="FF7F7F7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9C0006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003300"/>
      <name val="Arial"/>
      <family val="2"/>
      <charset val="238"/>
    </font>
    <font>
      <u/>
      <sz val="8"/>
      <color rgb="FF0000FF"/>
      <name val="Arial"/>
      <family val="2"/>
      <charset val="238"/>
    </font>
    <font>
      <sz val="8"/>
      <color rgb="FF003300"/>
      <name val="Arial"/>
      <family val="2"/>
      <charset val="238"/>
    </font>
    <font>
      <sz val="8"/>
      <color rgb="FF0000FF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u/>
      <sz val="8"/>
      <name val="Arial"/>
      <family val="2"/>
      <charset val="238"/>
    </font>
    <font>
      <i/>
      <sz val="8"/>
      <color theme="0" tint="-0.499984740745262"/>
      <name val="Arial"/>
      <family val="2"/>
      <charset val="238"/>
    </font>
    <font>
      <sz val="7"/>
      <color theme="0" tint="-0.499984740745262"/>
      <name val="Arial"/>
      <family val="2"/>
      <charset val="238"/>
    </font>
    <font>
      <b/>
      <sz val="8"/>
      <color rgb="FFFF0000"/>
      <name val="Arial"/>
      <family val="2"/>
    </font>
    <font>
      <sz val="8"/>
      <color rgb="FFC0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14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5D9F1"/>
        <bgColor rgb="FF000000"/>
      </patternFill>
    </fill>
    <fill>
      <patternFill patternType="solid">
        <fgColor rgb="FFDBE5F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21" applyNumberFormat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21" borderId="2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9" fillId="22" borderId="27" applyNumberFormat="0" applyFont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20" fillId="29" borderId="0" applyNumberFormat="0" applyBorder="0" applyAlignment="0" applyProtection="0"/>
    <xf numFmtId="0" fontId="21" fillId="30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4" fillId="0" borderId="29" applyNumberFormat="0" applyFill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0" borderId="21" applyNumberFormat="0" applyAlignment="0" applyProtection="0"/>
  </cellStyleXfs>
  <cellXfs count="275">
    <xf numFmtId="0" fontId="0" fillId="0" borderId="0" xfId="0" applyFont="1"/>
    <xf numFmtId="0" fontId="3" fillId="0" borderId="0" xfId="40" applyFont="1" applyFill="1"/>
    <xf numFmtId="0" fontId="3" fillId="0" borderId="0" xfId="40" applyFont="1" applyFill="1" applyAlignment="1">
      <alignment vertical="center" wrapText="1"/>
    </xf>
    <xf numFmtId="49" fontId="3" fillId="0" borderId="0" xfId="40" applyNumberFormat="1" applyFont="1" applyFill="1" applyAlignment="1">
      <alignment horizontal="center" vertical="center" wrapText="1"/>
    </xf>
    <xf numFmtId="0" fontId="3" fillId="0" borderId="0" xfId="40" applyFont="1" applyFill="1" applyAlignment="1">
      <alignment horizontal="center" vertical="center" wrapText="1"/>
    </xf>
    <xf numFmtId="0" fontId="3" fillId="0" borderId="0" xfId="40" applyFont="1" applyFill="1" applyAlignment="1">
      <alignment wrapText="1"/>
    </xf>
    <xf numFmtId="0" fontId="4" fillId="0" borderId="0" xfId="40" applyFont="1" applyFill="1"/>
    <xf numFmtId="0" fontId="4" fillId="0" borderId="0" xfId="40" applyFont="1" applyFill="1" applyAlignment="1">
      <alignment vertical="center"/>
    </xf>
    <xf numFmtId="0" fontId="3" fillId="0" borderId="0" xfId="40" applyFont="1" applyBorder="1"/>
    <xf numFmtId="0" fontId="3" fillId="0" borderId="0" xfId="40" applyFont="1" applyBorder="1" applyAlignment="1">
      <alignment wrapText="1"/>
    </xf>
    <xf numFmtId="0" fontId="28" fillId="0" borderId="0" xfId="40" applyFont="1" applyBorder="1" applyAlignment="1">
      <alignment wrapText="1"/>
    </xf>
    <xf numFmtId="0" fontId="4" fillId="0" borderId="0" xfId="40" applyFont="1" applyFill="1" applyAlignment="1">
      <alignment horizontal="center" vertical="center" wrapText="1"/>
    </xf>
    <xf numFmtId="0" fontId="4" fillId="0" borderId="0" xfId="40" applyFont="1" applyBorder="1" applyAlignment="1">
      <alignment horizontal="center" vertical="center" wrapText="1"/>
    </xf>
    <xf numFmtId="0" fontId="29" fillId="33" borderId="1" xfId="40" applyFont="1" applyFill="1" applyBorder="1" applyAlignment="1">
      <alignment horizontal="center" vertical="center"/>
    </xf>
    <xf numFmtId="0" fontId="3" fillId="0" borderId="2" xfId="40" applyFont="1" applyFill="1" applyBorder="1" applyAlignment="1">
      <alignment horizontal="left" wrapText="1"/>
    </xf>
    <xf numFmtId="49" fontId="3" fillId="0" borderId="0" xfId="40" applyNumberFormat="1" applyFont="1" applyBorder="1" applyAlignment="1">
      <alignment horizontal="center" vertical="center" wrapText="1"/>
    </xf>
    <xf numFmtId="0" fontId="1" fillId="0" borderId="0" xfId="40" applyFont="1" applyFill="1" applyAlignment="1">
      <alignment vertical="center"/>
    </xf>
    <xf numFmtId="0" fontId="1" fillId="0" borderId="0" xfId="40" applyBorder="1" applyAlignment="1">
      <alignment vertical="center"/>
    </xf>
    <xf numFmtId="0" fontId="3" fillId="0" borderId="0" xfId="40" applyFont="1" applyFill="1" applyAlignment="1">
      <alignment vertical="center"/>
    </xf>
    <xf numFmtId="0" fontId="3" fillId="0" borderId="0" xfId="40" applyFont="1" applyBorder="1" applyAlignment="1">
      <alignment vertical="center"/>
    </xf>
    <xf numFmtId="0" fontId="3" fillId="0" borderId="0" xfId="40" applyFont="1" applyFill="1" applyAlignment="1">
      <alignment horizontal="left" vertical="center" indent="2"/>
    </xf>
    <xf numFmtId="0" fontId="3" fillId="0" borderId="0" xfId="40" applyFont="1" applyBorder="1" applyAlignment="1">
      <alignment horizontal="left" vertical="center" indent="2"/>
    </xf>
    <xf numFmtId="0" fontId="3" fillId="0" borderId="3" xfId="40" applyFont="1" applyFill="1" applyBorder="1" applyAlignment="1">
      <alignment horizontal="center" vertical="center" wrapText="1"/>
    </xf>
    <xf numFmtId="0" fontId="3" fillId="0" borderId="4" xfId="40" applyFont="1" applyFill="1" applyBorder="1" applyAlignment="1">
      <alignment horizontal="center" vertical="center" wrapText="1"/>
    </xf>
    <xf numFmtId="0" fontId="3" fillId="0" borderId="0" xfId="40" applyFont="1" applyFill="1" applyAlignment="1">
      <alignment horizontal="left" vertical="center"/>
    </xf>
    <xf numFmtId="49" fontId="3" fillId="0" borderId="5" xfId="40" applyNumberFormat="1" applyFont="1" applyFill="1" applyBorder="1" applyAlignment="1">
      <alignment horizontal="center" wrapText="1"/>
    </xf>
    <xf numFmtId="0" fontId="3" fillId="0" borderId="5" xfId="40" applyFont="1" applyFill="1" applyBorder="1" applyAlignment="1">
      <alignment horizontal="center" vertical="center" wrapText="1"/>
    </xf>
    <xf numFmtId="0" fontId="3" fillId="0" borderId="5" xfId="40" applyFont="1" applyFill="1" applyBorder="1" applyAlignment="1">
      <alignment horizontal="center" wrapText="1"/>
    </xf>
    <xf numFmtId="0" fontId="29" fillId="33" borderId="6" xfId="40" applyFont="1" applyFill="1" applyBorder="1" applyAlignment="1">
      <alignment horizontal="center" vertical="center"/>
    </xf>
    <xf numFmtId="49" fontId="3" fillId="0" borderId="3" xfId="40" applyNumberFormat="1" applyFont="1" applyFill="1" applyBorder="1" applyAlignment="1">
      <alignment horizontal="center" vertical="center" wrapText="1"/>
    </xf>
    <xf numFmtId="49" fontId="3" fillId="0" borderId="4" xfId="40" applyNumberFormat="1" applyFont="1" applyFill="1" applyBorder="1" applyAlignment="1">
      <alignment horizontal="center" vertical="center" wrapText="1"/>
    </xf>
    <xf numFmtId="49" fontId="3" fillId="0" borderId="5" xfId="40" applyNumberFormat="1" applyFont="1" applyFill="1" applyBorder="1" applyAlignment="1">
      <alignment horizontal="center" vertical="center" wrapText="1"/>
    </xf>
    <xf numFmtId="0" fontId="30" fillId="0" borderId="0" xfId="27" applyFont="1" applyBorder="1" applyAlignment="1">
      <alignment horizontal="left" vertical="center" wrapText="1"/>
    </xf>
    <xf numFmtId="0" fontId="28" fillId="0" borderId="7" xfId="40" applyFont="1" applyFill="1" applyBorder="1" applyAlignment="1">
      <alignment horizontal="center" vertical="center" wrapText="1"/>
    </xf>
    <xf numFmtId="0" fontId="28" fillId="0" borderId="8" xfId="40" applyFont="1" applyBorder="1" applyAlignment="1">
      <alignment horizontal="center" vertical="center" wrapText="1"/>
    </xf>
    <xf numFmtId="0" fontId="3" fillId="0" borderId="5" xfId="40" applyFont="1" applyFill="1" applyBorder="1" applyAlignment="1">
      <alignment horizontal="center" vertical="center"/>
    </xf>
    <xf numFmtId="0" fontId="3" fillId="0" borderId="3" xfId="40" applyFont="1" applyFill="1" applyBorder="1" applyAlignment="1">
      <alignment horizontal="center" vertical="center"/>
    </xf>
    <xf numFmtId="0" fontId="3" fillId="0" borderId="4" xfId="40" applyFont="1" applyFill="1" applyBorder="1" applyAlignment="1">
      <alignment horizontal="center" vertical="center"/>
    </xf>
    <xf numFmtId="49" fontId="3" fillId="0" borderId="2" xfId="40" applyNumberFormat="1" applyFont="1" applyFill="1" applyBorder="1" applyAlignment="1">
      <alignment horizontal="center" vertical="center" wrapText="1"/>
    </xf>
    <xf numFmtId="0" fontId="3" fillId="0" borderId="2" xfId="40" applyFont="1" applyFill="1" applyBorder="1" applyAlignment="1">
      <alignment horizontal="left" vertical="center" wrapText="1"/>
    </xf>
    <xf numFmtId="0" fontId="3" fillId="0" borderId="2" xfId="40" applyFont="1" applyFill="1" applyBorder="1" applyAlignment="1">
      <alignment horizontal="center" vertical="center" wrapText="1"/>
    </xf>
    <xf numFmtId="0" fontId="3" fillId="0" borderId="2" xfId="40" applyNumberFormat="1" applyFont="1" applyFill="1" applyBorder="1" applyAlignment="1">
      <alignment horizontal="center" vertical="center" wrapText="1"/>
    </xf>
    <xf numFmtId="0" fontId="28" fillId="0" borderId="8" xfId="40" applyFont="1" applyFill="1" applyBorder="1" applyAlignment="1">
      <alignment horizontal="center" vertical="center" wrapText="1"/>
    </xf>
    <xf numFmtId="0" fontId="3" fillId="0" borderId="9" xfId="40" applyFont="1" applyFill="1" applyBorder="1"/>
    <xf numFmtId="0" fontId="3" fillId="0" borderId="0" xfId="40" applyFont="1" applyFill="1" applyBorder="1"/>
    <xf numFmtId="0" fontId="3" fillId="0" borderId="0" xfId="40" applyFont="1" applyFill="1" applyBorder="1" applyAlignment="1">
      <alignment wrapText="1"/>
    </xf>
    <xf numFmtId="0" fontId="4" fillId="0" borderId="0" xfId="40" applyFont="1" applyFill="1" applyBorder="1" applyAlignment="1">
      <alignment horizontal="center" wrapText="1"/>
    </xf>
    <xf numFmtId="49" fontId="3" fillId="0" borderId="0" xfId="40" applyNumberFormat="1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vertical="center" wrapText="1"/>
    </xf>
    <xf numFmtId="0" fontId="3" fillId="0" borderId="0" xfId="40" applyFont="1" applyFill="1" applyBorder="1" applyAlignment="1">
      <alignment horizontal="center" vertical="center" wrapText="1"/>
    </xf>
    <xf numFmtId="0" fontId="3" fillId="0" borderId="9" xfId="40" applyFont="1" applyFill="1" applyBorder="1" applyAlignment="1">
      <alignment vertical="center"/>
    </xf>
    <xf numFmtId="0" fontId="3" fillId="0" borderId="0" xfId="40" applyFont="1" applyFill="1" applyBorder="1" applyAlignment="1">
      <alignment vertical="center"/>
    </xf>
    <xf numFmtId="0" fontId="4" fillId="0" borderId="0" xfId="40" applyFont="1" applyFill="1" applyBorder="1" applyAlignment="1">
      <alignment horizontal="center" vertical="center" wrapText="1"/>
    </xf>
    <xf numFmtId="0" fontId="2" fillId="34" borderId="10" xfId="40" applyFont="1" applyFill="1" applyBorder="1" applyAlignment="1">
      <alignment horizontal="right" vertical="center" wrapText="1"/>
    </xf>
    <xf numFmtId="0" fontId="0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center" vertical="center"/>
    </xf>
    <xf numFmtId="0" fontId="3" fillId="0" borderId="0" xfId="40" applyFont="1" applyFill="1" applyAlignment="1">
      <alignment horizontal="left" indent="1"/>
    </xf>
    <xf numFmtId="0" fontId="3" fillId="0" borderId="0" xfId="4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right" vertical="center"/>
    </xf>
    <xf numFmtId="0" fontId="3" fillId="0" borderId="0" xfId="40" applyFont="1" applyFill="1" applyAlignment="1">
      <alignment horizontal="right"/>
    </xf>
    <xf numFmtId="0" fontId="3" fillId="0" borderId="0" xfId="40" applyFont="1" applyFill="1" applyBorder="1" applyAlignment="1">
      <alignment horizontal="right"/>
    </xf>
    <xf numFmtId="0" fontId="3" fillId="0" borderId="2" xfId="40" applyFont="1" applyFill="1" applyBorder="1" applyAlignment="1">
      <alignment vertical="center" wrapText="1"/>
    </xf>
    <xf numFmtId="0" fontId="3" fillId="0" borderId="11" xfId="40" applyFont="1" applyFill="1" applyBorder="1" applyAlignment="1">
      <alignment vertical="center" wrapText="1"/>
    </xf>
    <xf numFmtId="0" fontId="3" fillId="0" borderId="12" xfId="40" applyFont="1" applyFill="1" applyBorder="1" applyAlignment="1">
      <alignment vertical="center" wrapText="1"/>
    </xf>
    <xf numFmtId="0" fontId="30" fillId="34" borderId="10" xfId="27" applyFont="1" applyFill="1" applyBorder="1" applyAlignment="1">
      <alignment vertical="center"/>
    </xf>
    <xf numFmtId="0" fontId="30" fillId="0" borderId="0" xfId="27" applyFont="1" applyFill="1" applyBorder="1" applyAlignment="1">
      <alignment horizontal="left" vertical="center"/>
    </xf>
    <xf numFmtId="0" fontId="30" fillId="34" borderId="10" xfId="27" applyFont="1" applyFill="1" applyBorder="1" applyAlignment="1">
      <alignment horizontal="left" vertical="center"/>
    </xf>
    <xf numFmtId="0" fontId="3" fillId="0" borderId="0" xfId="40" applyFont="1" applyBorder="1" applyAlignment="1">
      <alignment horizontal="center" vertical="center"/>
    </xf>
    <xf numFmtId="0" fontId="3" fillId="0" borderId="2" xfId="40" applyFont="1" applyFill="1" applyBorder="1" applyAlignment="1">
      <alignment horizontal="center" vertical="center"/>
    </xf>
    <xf numFmtId="0" fontId="3" fillId="0" borderId="1" xfId="40" applyFont="1" applyFill="1" applyBorder="1" applyAlignment="1">
      <alignment horizontal="left" vertical="center" wrapText="1"/>
    </xf>
    <xf numFmtId="49" fontId="3" fillId="0" borderId="1" xfId="40" applyNumberFormat="1" applyFont="1" applyFill="1" applyBorder="1" applyAlignment="1">
      <alignment horizontal="center" vertical="center" wrapText="1"/>
    </xf>
    <xf numFmtId="0" fontId="3" fillId="0" borderId="1" xfId="4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11" xfId="40" applyFont="1" applyFill="1" applyBorder="1" applyAlignment="1">
      <alignment horizontal="left" vertical="center" wrapText="1"/>
    </xf>
    <xf numFmtId="0" fontId="3" fillId="0" borderId="12" xfId="40" applyFont="1" applyFill="1" applyBorder="1" applyAlignment="1">
      <alignment horizontal="left" vertical="center" wrapText="1"/>
    </xf>
    <xf numFmtId="0" fontId="31" fillId="33" borderId="6" xfId="40" applyFont="1" applyFill="1" applyBorder="1" applyAlignment="1">
      <alignment horizontal="center" vertical="center"/>
    </xf>
    <xf numFmtId="49" fontId="31" fillId="33" borderId="6" xfId="40" applyNumberFormat="1" applyFont="1" applyFill="1" applyBorder="1" applyAlignment="1">
      <alignment horizontal="center" vertical="center"/>
    </xf>
    <xf numFmtId="49" fontId="31" fillId="33" borderId="1" xfId="40" applyNumberFormat="1" applyFont="1" applyFill="1" applyBorder="1" applyAlignment="1">
      <alignment horizontal="center" vertical="center"/>
    </xf>
    <xf numFmtId="0" fontId="31" fillId="33" borderId="1" xfId="40" applyFont="1" applyFill="1" applyBorder="1" applyAlignment="1">
      <alignment horizontal="center" vertical="center"/>
    </xf>
    <xf numFmtId="49" fontId="31" fillId="33" borderId="13" xfId="40" applyNumberFormat="1" applyFont="1" applyFill="1" applyBorder="1" applyAlignment="1">
      <alignment horizontal="center" vertical="center"/>
    </xf>
    <xf numFmtId="0" fontId="29" fillId="33" borderId="14" xfId="40" applyFont="1" applyFill="1" applyBorder="1" applyAlignment="1">
      <alignment horizontal="center" vertical="center"/>
    </xf>
    <xf numFmtId="0" fontId="29" fillId="33" borderId="15" xfId="40" applyFont="1" applyFill="1" applyBorder="1" applyAlignment="1">
      <alignment horizontal="center" vertical="center"/>
    </xf>
    <xf numFmtId="0" fontId="3" fillId="0" borderId="0" xfId="40" applyFont="1" applyFill="1" applyAlignment="1">
      <alignment horizontal="center" vertical="center"/>
    </xf>
    <xf numFmtId="0" fontId="29" fillId="33" borderId="13" xfId="40" applyFont="1" applyFill="1" applyBorder="1" applyAlignment="1">
      <alignment horizontal="center" vertical="center"/>
    </xf>
    <xf numFmtId="0" fontId="32" fillId="0" borderId="16" xfId="27" applyFont="1" applyBorder="1" applyAlignment="1">
      <alignment horizontal="center" vertical="center"/>
    </xf>
    <xf numFmtId="0" fontId="32" fillId="0" borderId="17" xfId="27" applyFont="1" applyBorder="1" applyAlignment="1">
      <alignment horizontal="center" vertical="center"/>
    </xf>
    <xf numFmtId="0" fontId="32" fillId="0" borderId="18" xfId="27" applyFont="1" applyBorder="1" applyAlignment="1">
      <alignment horizontal="center" vertical="center"/>
    </xf>
    <xf numFmtId="0" fontId="4" fillId="0" borderId="0" xfId="40" applyFont="1" applyBorder="1" applyAlignment="1">
      <alignment horizontal="center" vertical="center"/>
    </xf>
    <xf numFmtId="0" fontId="3" fillId="0" borderId="0" xfId="40" applyFont="1" applyBorder="1" applyAlignment="1">
      <alignment horizontal="left" vertical="center"/>
    </xf>
    <xf numFmtId="0" fontId="3" fillId="0" borderId="0" xfId="40" applyFont="1" applyFill="1" applyBorder="1" applyAlignment="1">
      <alignment horizontal="left" vertical="center"/>
    </xf>
    <xf numFmtId="49" fontId="3" fillId="0" borderId="3" xfId="40" applyNumberFormat="1" applyFont="1" applyFill="1" applyBorder="1" applyAlignment="1">
      <alignment horizontal="center" vertical="center"/>
    </xf>
    <xf numFmtId="0" fontId="28" fillId="0" borderId="0" xfId="40" applyFont="1" applyBorder="1" applyAlignment="1">
      <alignment vertical="center"/>
    </xf>
    <xf numFmtId="0" fontId="3" fillId="0" borderId="11" xfId="40" applyFont="1" applyFill="1" applyBorder="1" applyAlignment="1">
      <alignment horizontal="left" vertical="center"/>
    </xf>
    <xf numFmtId="0" fontId="1" fillId="35" borderId="10" xfId="40" applyFont="1" applyFill="1" applyBorder="1" applyAlignment="1">
      <alignment vertical="center"/>
    </xf>
    <xf numFmtId="0" fontId="2" fillId="34" borderId="10" xfId="40" applyFont="1" applyFill="1" applyBorder="1" applyAlignment="1">
      <alignment vertical="center"/>
    </xf>
    <xf numFmtId="0" fontId="2" fillId="34" borderId="10" xfId="40" applyFont="1" applyFill="1" applyBorder="1" applyAlignment="1">
      <alignment vertical="center" wrapText="1"/>
    </xf>
    <xf numFmtId="0" fontId="33" fillId="0" borderId="9" xfId="40" applyFont="1" applyBorder="1" applyAlignment="1">
      <alignment horizontal="center" vertical="center" wrapText="1"/>
    </xf>
    <xf numFmtId="0" fontId="33" fillId="0" borderId="0" xfId="40" applyFont="1" applyBorder="1" applyAlignment="1">
      <alignment horizontal="center" vertical="center" wrapText="1"/>
    </xf>
    <xf numFmtId="0" fontId="3" fillId="0" borderId="0" xfId="40" applyNumberFormat="1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horizontal="center" wrapText="1"/>
    </xf>
    <xf numFmtId="0" fontId="3" fillId="0" borderId="0" xfId="40" applyFont="1" applyFill="1" applyBorder="1" applyAlignment="1">
      <alignment horizontal="center" vertical="center"/>
    </xf>
    <xf numFmtId="0" fontId="5" fillId="0" borderId="0" xfId="40" applyFont="1" applyFill="1" applyBorder="1" applyAlignment="1">
      <alignment horizontal="center" vertical="center" wrapText="1"/>
    </xf>
    <xf numFmtId="0" fontId="5" fillId="0" borderId="0" xfId="40" applyFont="1" applyFill="1" applyBorder="1" applyAlignment="1">
      <alignment horizontal="center" wrapText="1"/>
    </xf>
    <xf numFmtId="0" fontId="33" fillId="0" borderId="0" xfId="40" applyFont="1" applyFill="1" applyBorder="1" applyAlignment="1">
      <alignment horizontal="center" vertical="center" wrapText="1"/>
    </xf>
    <xf numFmtId="0" fontId="28" fillId="0" borderId="0" xfId="40" applyFont="1" applyFill="1" applyBorder="1" applyAlignment="1">
      <alignment horizontal="center" vertical="center" wrapText="1"/>
    </xf>
    <xf numFmtId="0" fontId="33" fillId="0" borderId="0" xfId="40" applyFont="1" applyBorder="1" applyAlignment="1">
      <alignment horizontal="center" vertical="center" wrapText="1"/>
    </xf>
    <xf numFmtId="0" fontId="33" fillId="0" borderId="0" xfId="40" applyFont="1" applyBorder="1" applyAlignment="1">
      <alignment horizontal="left" vertical="center" wrapText="1"/>
    </xf>
    <xf numFmtId="0" fontId="28" fillId="0" borderId="8" xfId="40" applyFont="1" applyBorder="1" applyAlignment="1">
      <alignment horizontal="left" vertical="center" wrapText="1"/>
    </xf>
    <xf numFmtId="49" fontId="3" fillId="0" borderId="0" xfId="40" applyNumberFormat="1" applyFont="1" applyFill="1" applyBorder="1" applyAlignment="1">
      <alignment horizontal="left" vertical="center" wrapText="1"/>
    </xf>
    <xf numFmtId="49" fontId="3" fillId="0" borderId="0" xfId="40" applyNumberFormat="1" applyFont="1" applyBorder="1" applyAlignment="1">
      <alignment horizontal="left" vertical="center" wrapText="1"/>
    </xf>
    <xf numFmtId="49" fontId="3" fillId="0" borderId="0" xfId="4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3" fillId="0" borderId="2" xfId="40" applyNumberFormat="1" applyFont="1" applyFill="1" applyBorder="1" applyAlignment="1">
      <alignment horizontal="left" vertical="center" wrapText="1"/>
    </xf>
    <xf numFmtId="0" fontId="3" fillId="0" borderId="1" xfId="40" applyNumberFormat="1" applyFont="1" applyFill="1" applyBorder="1" applyAlignment="1">
      <alignment horizontal="left" vertical="center" wrapText="1"/>
    </xf>
    <xf numFmtId="0" fontId="33" fillId="0" borderId="0" xfId="40" applyFont="1" applyBorder="1" applyAlignment="1">
      <alignment horizontal="right" vertical="center" wrapText="1"/>
    </xf>
    <xf numFmtId="0" fontId="28" fillId="0" borderId="8" xfId="40" applyFont="1" applyBorder="1" applyAlignment="1">
      <alignment horizontal="right" vertical="center" wrapText="1"/>
    </xf>
    <xf numFmtId="0" fontId="30" fillId="34" borderId="10" xfId="27" applyFont="1" applyFill="1" applyBorder="1" applyAlignment="1">
      <alignment horizontal="right" vertical="center"/>
    </xf>
    <xf numFmtId="49" fontId="3" fillId="0" borderId="0" xfId="40" applyNumberFormat="1" applyFont="1" applyFill="1" applyBorder="1" applyAlignment="1">
      <alignment horizontal="right" vertical="center" wrapText="1"/>
    </xf>
    <xf numFmtId="49" fontId="3" fillId="0" borderId="0" xfId="40" applyNumberFormat="1" applyFont="1" applyBorder="1" applyAlignment="1">
      <alignment horizontal="right" vertical="center" wrapText="1"/>
    </xf>
    <xf numFmtId="0" fontId="30" fillId="0" borderId="0" xfId="27" applyFont="1" applyFill="1" applyBorder="1" applyAlignment="1">
      <alignment horizontal="right" vertical="center"/>
    </xf>
    <xf numFmtId="49" fontId="3" fillId="0" borderId="0" xfId="4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right"/>
    </xf>
    <xf numFmtId="0" fontId="3" fillId="0" borderId="8" xfId="40" applyNumberFormat="1" applyFont="1" applyFill="1" applyBorder="1" applyAlignment="1">
      <alignment horizontal="right" vertical="center" wrapText="1"/>
    </xf>
    <xf numFmtId="0" fontId="3" fillId="0" borderId="17" xfId="40" applyNumberFormat="1" applyFont="1" applyFill="1" applyBorder="1" applyAlignment="1">
      <alignment horizontal="right" vertical="center" wrapText="1"/>
    </xf>
    <xf numFmtId="0" fontId="3" fillId="0" borderId="31" xfId="40" applyNumberFormat="1" applyFont="1" applyFill="1" applyBorder="1" applyAlignment="1">
      <alignment horizontal="right" vertical="center" wrapText="1"/>
    </xf>
    <xf numFmtId="0" fontId="3" fillId="0" borderId="11" xfId="40" applyNumberFormat="1" applyFont="1" applyFill="1" applyBorder="1" applyAlignment="1">
      <alignment horizontal="left" vertical="center" wrapText="1"/>
    </xf>
    <xf numFmtId="49" fontId="3" fillId="0" borderId="32" xfId="40" applyNumberFormat="1" applyFont="1" applyFill="1" applyBorder="1" applyAlignment="1">
      <alignment horizontal="center" vertical="center" wrapText="1"/>
    </xf>
    <xf numFmtId="49" fontId="3" fillId="0" borderId="8" xfId="40" applyNumberFormat="1" applyFont="1" applyFill="1" applyBorder="1" applyAlignment="1">
      <alignment horizontal="center" vertical="center" wrapText="1"/>
    </xf>
    <xf numFmtId="0" fontId="3" fillId="0" borderId="33" xfId="40" applyFont="1" applyFill="1" applyBorder="1" applyAlignment="1">
      <alignment horizontal="center" vertical="center" wrapText="1"/>
    </xf>
    <xf numFmtId="49" fontId="3" fillId="0" borderId="31" xfId="40" applyNumberFormat="1" applyFont="1" applyFill="1" applyBorder="1" applyAlignment="1">
      <alignment horizontal="center" vertical="center" wrapText="1"/>
    </xf>
    <xf numFmtId="0" fontId="3" fillId="0" borderId="7" xfId="40" applyFont="1" applyFill="1" applyBorder="1" applyAlignment="1">
      <alignment horizontal="right" wrapText="1"/>
    </xf>
    <xf numFmtId="0" fontId="3" fillId="0" borderId="17" xfId="40" applyFont="1" applyFill="1" applyBorder="1" applyAlignment="1">
      <alignment horizontal="right" vertical="center" wrapText="1"/>
    </xf>
    <xf numFmtId="0" fontId="3" fillId="0" borderId="18" xfId="40" applyFont="1" applyFill="1" applyBorder="1" applyAlignment="1">
      <alignment horizontal="right" vertical="center" wrapText="1"/>
    </xf>
    <xf numFmtId="0" fontId="3" fillId="0" borderId="32" xfId="40" applyFont="1" applyFill="1" applyBorder="1" applyAlignment="1">
      <alignment horizontal="center" wrapText="1"/>
    </xf>
    <xf numFmtId="0" fontId="3" fillId="0" borderId="10" xfId="40" applyFont="1" applyFill="1" applyBorder="1" applyAlignment="1">
      <alignment horizontal="center" vertical="center" wrapText="1"/>
    </xf>
    <xf numFmtId="0" fontId="3" fillId="0" borderId="7" xfId="40" applyFont="1" applyFill="1" applyBorder="1" applyAlignment="1">
      <alignment horizontal="right" vertical="center" wrapText="1"/>
    </xf>
    <xf numFmtId="0" fontId="3" fillId="0" borderId="32" xfId="40" applyFont="1" applyFill="1" applyBorder="1" applyAlignment="1">
      <alignment horizontal="center" vertical="center" wrapText="1"/>
    </xf>
    <xf numFmtId="0" fontId="3" fillId="0" borderId="17" xfId="40" applyFont="1" applyFill="1" applyBorder="1" applyAlignment="1">
      <alignment horizontal="right" vertical="center"/>
    </xf>
    <xf numFmtId="0" fontId="3" fillId="0" borderId="33" xfId="40" applyFont="1" applyFill="1" applyBorder="1" applyAlignment="1">
      <alignment horizontal="center" vertical="center"/>
    </xf>
    <xf numFmtId="0" fontId="34" fillId="0" borderId="0" xfId="40" applyFont="1" applyFill="1" applyBorder="1" applyAlignment="1">
      <alignment horizontal="center" vertical="center" wrapText="1"/>
    </xf>
    <xf numFmtId="0" fontId="34" fillId="0" borderId="0" xfId="40" applyFont="1" applyFill="1" applyBorder="1" applyAlignment="1">
      <alignment horizontal="right" vertical="center" wrapText="1"/>
    </xf>
    <xf numFmtId="49" fontId="34" fillId="0" borderId="0" xfId="40" applyNumberFormat="1" applyFont="1" applyFill="1" applyBorder="1" applyAlignment="1">
      <alignment horizontal="center" vertical="center"/>
    </xf>
    <xf numFmtId="0" fontId="34" fillId="0" borderId="0" xfId="40" applyFont="1" applyFill="1" applyBorder="1" applyAlignment="1">
      <alignment horizontal="right"/>
    </xf>
    <xf numFmtId="0" fontId="34" fillId="0" borderId="0" xfId="40" applyFont="1" applyFill="1" applyBorder="1" applyAlignment="1">
      <alignment horizontal="left"/>
    </xf>
    <xf numFmtId="0" fontId="34" fillId="0" borderId="0" xfId="40" applyFont="1" applyFill="1" applyBorder="1" applyAlignment="1">
      <alignment horizontal="right" vertical="center"/>
    </xf>
    <xf numFmtId="0" fontId="34" fillId="0" borderId="0" xfId="40" applyFont="1" applyFill="1" applyBorder="1" applyAlignment="1">
      <alignment horizontal="left" vertical="center"/>
    </xf>
    <xf numFmtId="0" fontId="34" fillId="0" borderId="0" xfId="40" applyFont="1" applyFill="1" applyBorder="1" applyAlignment="1">
      <alignment horizontal="center" vertical="center"/>
    </xf>
    <xf numFmtId="0" fontId="4" fillId="0" borderId="0" xfId="40" applyFont="1" applyFill="1" applyBorder="1" applyAlignment="1">
      <alignment horizontal="right" vertical="center"/>
    </xf>
    <xf numFmtId="0" fontId="34" fillId="0" borderId="0" xfId="40" applyNumberFormat="1" applyFont="1" applyFill="1" applyBorder="1" applyAlignment="1">
      <alignment horizontal="center" vertical="center"/>
    </xf>
    <xf numFmtId="0" fontId="36" fillId="0" borderId="0" xfId="40" applyFont="1" applyFill="1" applyAlignment="1">
      <alignment horizontal="left" vertical="center"/>
    </xf>
    <xf numFmtId="0" fontId="36" fillId="0" borderId="0" xfId="40" applyFont="1" applyBorder="1" applyAlignment="1">
      <alignment horizontal="left" vertical="center" wrapText="1"/>
    </xf>
    <xf numFmtId="14" fontId="33" fillId="0" borderId="0" xfId="40" applyNumberFormat="1" applyFont="1" applyBorder="1" applyAlignment="1">
      <alignment horizontal="left" vertical="center" wrapText="1"/>
    </xf>
    <xf numFmtId="0" fontId="33" fillId="0" borderId="0" xfId="40" applyFont="1" applyFill="1" applyAlignment="1">
      <alignment horizontal="left" vertical="center"/>
    </xf>
    <xf numFmtId="0" fontId="36" fillId="0" borderId="0" xfId="40" applyFont="1" applyFill="1"/>
    <xf numFmtId="0" fontId="33" fillId="0" borderId="0" xfId="40" applyFont="1" applyBorder="1" applyAlignment="1">
      <alignment horizontal="left" vertical="center" wrapText="1" indent="1"/>
    </xf>
    <xf numFmtId="0" fontId="3" fillId="0" borderId="0" xfId="40" applyFont="1" applyBorder="1" applyAlignment="1">
      <alignment horizontal="left" vertical="center" indent="1"/>
    </xf>
    <xf numFmtId="0" fontId="31" fillId="33" borderId="31" xfId="40" applyFont="1" applyFill="1" applyBorder="1" applyAlignment="1">
      <alignment horizontal="center" vertical="center"/>
    </xf>
    <xf numFmtId="0" fontId="30" fillId="0" borderId="4" xfId="27" applyFont="1" applyFill="1" applyBorder="1" applyAlignment="1">
      <alignment vertical="center"/>
    </xf>
    <xf numFmtId="0" fontId="31" fillId="0" borderId="13" xfId="40" applyFont="1" applyFill="1" applyBorder="1" applyAlignment="1">
      <alignment horizontal="center" vertical="center"/>
    </xf>
    <xf numFmtId="0" fontId="37" fillId="35" borderId="4" xfId="27" applyFont="1" applyFill="1" applyBorder="1" applyAlignment="1">
      <alignment vertical="center"/>
    </xf>
    <xf numFmtId="0" fontId="3" fillId="36" borderId="13" xfId="40" applyFont="1" applyFill="1" applyBorder="1" applyAlignment="1">
      <alignment horizontal="left" vertical="center" indent="1"/>
    </xf>
    <xf numFmtId="0" fontId="37" fillId="0" borderId="0" xfId="27" applyFont="1" applyFill="1" applyBorder="1" applyAlignment="1">
      <alignment vertical="center"/>
    </xf>
    <xf numFmtId="0" fontId="3" fillId="0" borderId="3" xfId="40" applyNumberFormat="1" applyFont="1" applyFill="1" applyBorder="1" applyAlignment="1">
      <alignment horizontal="center" vertical="center" wrapText="1"/>
    </xf>
    <xf numFmtId="0" fontId="3" fillId="0" borderId="5" xfId="40" applyNumberFormat="1" applyFont="1" applyFill="1" applyBorder="1" applyAlignment="1">
      <alignment horizontal="center" vertical="center" wrapText="1"/>
    </xf>
    <xf numFmtId="0" fontId="3" fillId="0" borderId="34" xfId="40" applyFont="1" applyFill="1" applyBorder="1" applyAlignment="1">
      <alignment horizontal="center" vertical="center" wrapText="1"/>
    </xf>
    <xf numFmtId="0" fontId="3" fillId="0" borderId="4" xfId="40" applyNumberFormat="1" applyFont="1" applyFill="1" applyBorder="1" applyAlignment="1">
      <alignment horizontal="center" vertical="center" wrapText="1"/>
    </xf>
    <xf numFmtId="0" fontId="3" fillId="0" borderId="35" xfId="40" applyNumberFormat="1" applyFont="1" applyFill="1" applyBorder="1" applyAlignment="1">
      <alignment horizontal="center" vertical="center" wrapText="1"/>
    </xf>
    <xf numFmtId="0" fontId="3" fillId="0" borderId="34" xfId="40" applyNumberFormat="1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horizontal="left" vertical="center" indent="1"/>
    </xf>
    <xf numFmtId="0" fontId="33" fillId="0" borderId="5" xfId="40" applyFont="1" applyFill="1" applyBorder="1" applyAlignment="1">
      <alignment horizontal="center" vertical="center"/>
    </xf>
    <xf numFmtId="0" fontId="33" fillId="0" borderId="17" xfId="27" applyFont="1" applyBorder="1" applyAlignment="1">
      <alignment horizontal="center" vertical="center"/>
    </xf>
    <xf numFmtId="0" fontId="33" fillId="0" borderId="2" xfId="40" applyFont="1" applyFill="1" applyBorder="1" applyAlignment="1">
      <alignment horizontal="left" vertical="center" wrapText="1"/>
    </xf>
    <xf numFmtId="0" fontId="33" fillId="0" borderId="2" xfId="40" applyFont="1" applyFill="1" applyBorder="1" applyAlignment="1">
      <alignment horizontal="center" vertical="center" wrapText="1"/>
    </xf>
    <xf numFmtId="49" fontId="33" fillId="0" borderId="8" xfId="40" applyNumberFormat="1" applyFont="1" applyFill="1" applyBorder="1" applyAlignment="1">
      <alignment horizontal="center" vertical="center" wrapText="1"/>
    </xf>
    <xf numFmtId="0" fontId="33" fillId="0" borderId="2" xfId="40" applyNumberFormat="1" applyFont="1" applyFill="1" applyBorder="1" applyAlignment="1">
      <alignment horizontal="left" vertical="center" wrapText="1"/>
    </xf>
    <xf numFmtId="0" fontId="33" fillId="0" borderId="2" xfId="40" applyFont="1" applyFill="1" applyBorder="1" applyAlignment="1">
      <alignment horizontal="center" vertical="center"/>
    </xf>
    <xf numFmtId="0" fontId="33" fillId="0" borderId="4" xfId="40" applyFont="1" applyFill="1" applyBorder="1" applyAlignment="1">
      <alignment horizontal="center" vertical="center"/>
    </xf>
    <xf numFmtId="0" fontId="33" fillId="0" borderId="18" xfId="27" applyFont="1" applyBorder="1" applyAlignment="1">
      <alignment horizontal="center" vertical="center"/>
    </xf>
    <xf numFmtId="0" fontId="33" fillId="0" borderId="1" xfId="40" applyFont="1" applyFill="1" applyBorder="1" applyAlignment="1">
      <alignment horizontal="left" vertical="center" wrapText="1"/>
    </xf>
    <xf numFmtId="0" fontId="33" fillId="0" borderId="1" xfId="40" applyFont="1" applyFill="1" applyBorder="1" applyAlignment="1">
      <alignment horizontal="center" vertical="center" wrapText="1"/>
    </xf>
    <xf numFmtId="49" fontId="33" fillId="0" borderId="31" xfId="40" applyNumberFormat="1" applyFont="1" applyFill="1" applyBorder="1" applyAlignment="1">
      <alignment horizontal="center" vertical="center" wrapText="1"/>
    </xf>
    <xf numFmtId="0" fontId="33" fillId="0" borderId="1" xfId="40" applyNumberFormat="1" applyFont="1" applyFill="1" applyBorder="1" applyAlignment="1">
      <alignment horizontal="left" vertical="center" wrapText="1"/>
    </xf>
    <xf numFmtId="0" fontId="33" fillId="0" borderId="1" xfId="40" applyFont="1" applyFill="1" applyBorder="1" applyAlignment="1">
      <alignment horizontal="center" vertical="center"/>
    </xf>
    <xf numFmtId="0" fontId="33" fillId="0" borderId="3" xfId="40" applyFont="1" applyFill="1" applyBorder="1" applyAlignment="1">
      <alignment horizontal="center" vertical="center"/>
    </xf>
    <xf numFmtId="0" fontId="33" fillId="0" borderId="11" xfId="40" applyFont="1" applyFill="1" applyBorder="1" applyAlignment="1">
      <alignment horizontal="left" vertical="center" wrapText="1"/>
    </xf>
    <xf numFmtId="49" fontId="33" fillId="0" borderId="3" xfId="40" applyNumberFormat="1" applyFont="1" applyFill="1" applyBorder="1" applyAlignment="1">
      <alignment horizontal="center" vertical="center" wrapText="1"/>
    </xf>
    <xf numFmtId="0" fontId="33" fillId="0" borderId="17" xfId="40" applyFont="1" applyFill="1" applyBorder="1" applyAlignment="1">
      <alignment horizontal="right" vertical="center" wrapText="1"/>
    </xf>
    <xf numFmtId="0" fontId="33" fillId="0" borderId="33" xfId="40" applyFont="1" applyFill="1" applyBorder="1" applyAlignment="1">
      <alignment horizontal="center" vertical="center" wrapText="1"/>
    </xf>
    <xf numFmtId="0" fontId="33" fillId="0" borderId="3" xfId="40" applyFont="1" applyFill="1" applyBorder="1" applyAlignment="1">
      <alignment horizontal="center" vertical="center" wrapText="1"/>
    </xf>
    <xf numFmtId="49" fontId="33" fillId="0" borderId="2" xfId="40" applyNumberFormat="1" applyFont="1" applyFill="1" applyBorder="1" applyAlignment="1">
      <alignment horizontal="center" vertical="center" wrapText="1"/>
    </xf>
    <xf numFmtId="0" fontId="33" fillId="0" borderId="5" xfId="40" applyFont="1" applyFill="1" applyBorder="1" applyAlignment="1">
      <alignment horizontal="center" vertical="center" wrapText="1"/>
    </xf>
    <xf numFmtId="0" fontId="33" fillId="0" borderId="11" xfId="40" applyFont="1" applyFill="1" applyBorder="1" applyAlignment="1">
      <alignment vertical="center" wrapText="1"/>
    </xf>
    <xf numFmtId="0" fontId="33" fillId="0" borderId="12" xfId="40" applyFont="1" applyFill="1" applyBorder="1" applyAlignment="1">
      <alignment horizontal="left" vertical="center" wrapText="1"/>
    </xf>
    <xf numFmtId="49" fontId="33" fillId="0" borderId="4" xfId="40" applyNumberFormat="1" applyFont="1" applyFill="1" applyBorder="1" applyAlignment="1">
      <alignment horizontal="center" vertical="center" wrapText="1"/>
    </xf>
    <xf numFmtId="0" fontId="33" fillId="0" borderId="4" xfId="40" applyFont="1" applyFill="1" applyBorder="1" applyAlignment="1">
      <alignment horizontal="center" vertical="center" wrapText="1"/>
    </xf>
    <xf numFmtId="0" fontId="33" fillId="0" borderId="10" xfId="40" applyFont="1" applyFill="1" applyBorder="1" applyAlignment="1">
      <alignment horizontal="center" vertical="center" wrapText="1"/>
    </xf>
    <xf numFmtId="0" fontId="33" fillId="0" borderId="17" xfId="40" quotePrefix="1" applyFont="1" applyFill="1" applyBorder="1" applyAlignment="1">
      <alignment horizontal="right" vertical="center" wrapText="1"/>
    </xf>
    <xf numFmtId="0" fontId="33" fillId="0" borderId="11" xfId="40" quotePrefix="1" applyFont="1" applyFill="1" applyBorder="1" applyAlignment="1">
      <alignment horizontal="left" vertical="center" wrapText="1"/>
    </xf>
    <xf numFmtId="0" fontId="33" fillId="0" borderId="3" xfId="40" quotePrefix="1" applyFont="1" applyFill="1" applyBorder="1" applyAlignment="1">
      <alignment horizontal="center" vertical="center" wrapText="1"/>
    </xf>
    <xf numFmtId="0" fontId="33" fillId="0" borderId="2" xfId="40" quotePrefix="1" applyFont="1" applyFill="1" applyBorder="1" applyAlignment="1">
      <alignment horizontal="center" vertical="center" wrapText="1"/>
    </xf>
    <xf numFmtId="0" fontId="33" fillId="0" borderId="2" xfId="40" quotePrefix="1" applyNumberFormat="1" applyFont="1" applyFill="1" applyBorder="1" applyAlignment="1">
      <alignment horizontal="center" vertical="center" wrapText="1"/>
    </xf>
    <xf numFmtId="0" fontId="33" fillId="0" borderId="1" xfId="40" quotePrefix="1" applyNumberFormat="1" applyFont="1" applyFill="1" applyBorder="1" applyAlignment="1">
      <alignment horizontal="center" vertical="center" wrapText="1"/>
    </xf>
    <xf numFmtId="0" fontId="33" fillId="0" borderId="4" xfId="40" quotePrefix="1" applyFont="1" applyFill="1" applyBorder="1" applyAlignment="1">
      <alignment horizontal="center" vertical="center" wrapText="1"/>
    </xf>
    <xf numFmtId="0" fontId="40" fillId="0" borderId="0" xfId="40" applyFont="1" applyFill="1" applyBorder="1" applyAlignment="1">
      <alignment vertical="center"/>
    </xf>
    <xf numFmtId="0" fontId="42" fillId="37" borderId="5" xfId="40" applyFont="1" applyFill="1" applyBorder="1" applyAlignment="1">
      <alignment horizontal="center" vertical="center" wrapText="1"/>
    </xf>
    <xf numFmtId="0" fontId="42" fillId="37" borderId="17" xfId="27" applyFont="1" applyFill="1" applyBorder="1" applyAlignment="1">
      <alignment horizontal="center" vertical="center"/>
    </xf>
    <xf numFmtId="0" fontId="42" fillId="37" borderId="2" xfId="40" applyFont="1" applyFill="1" applyBorder="1" applyAlignment="1">
      <alignment horizontal="left" vertical="center" wrapText="1"/>
    </xf>
    <xf numFmtId="0" fontId="42" fillId="37" borderId="2" xfId="40" applyFont="1" applyFill="1" applyBorder="1" applyAlignment="1">
      <alignment horizontal="center" vertical="center" wrapText="1"/>
    </xf>
    <xf numFmtId="0" fontId="42" fillId="37" borderId="8" xfId="40" applyNumberFormat="1" applyFont="1" applyFill="1" applyBorder="1" applyAlignment="1">
      <alignment horizontal="right" vertical="center" wrapText="1"/>
    </xf>
    <xf numFmtId="49" fontId="42" fillId="37" borderId="8" xfId="40" applyNumberFormat="1" applyFont="1" applyFill="1" applyBorder="1" applyAlignment="1">
      <alignment horizontal="center" vertical="center" wrapText="1"/>
    </xf>
    <xf numFmtId="0" fontId="42" fillId="37" borderId="2" xfId="40" applyNumberFormat="1" applyFont="1" applyFill="1" applyBorder="1" applyAlignment="1">
      <alignment horizontal="left" vertical="center" wrapText="1"/>
    </xf>
    <xf numFmtId="49" fontId="42" fillId="37" borderId="2" xfId="40" applyNumberFormat="1" applyFont="1" applyFill="1" applyBorder="1" applyAlignment="1">
      <alignment horizontal="center" vertical="center" wrapText="1"/>
    </xf>
    <xf numFmtId="0" fontId="42" fillId="37" borderId="0" xfId="40" applyFont="1" applyFill="1" applyBorder="1" applyAlignment="1">
      <alignment horizontal="center" vertical="center" wrapText="1"/>
    </xf>
    <xf numFmtId="0" fontId="42" fillId="37" borderId="3" xfId="40" applyNumberFormat="1" applyFont="1" applyFill="1" applyBorder="1" applyAlignment="1">
      <alignment horizontal="center" vertical="center" wrapText="1"/>
    </xf>
    <xf numFmtId="0" fontId="42" fillId="37" borderId="3" xfId="40" applyFont="1" applyFill="1" applyBorder="1" applyAlignment="1">
      <alignment horizontal="center" vertical="center"/>
    </xf>
    <xf numFmtId="0" fontId="42" fillId="37" borderId="11" xfId="40" applyFont="1" applyFill="1" applyBorder="1" applyAlignment="1">
      <alignment horizontal="left" vertical="center" wrapText="1"/>
    </xf>
    <xf numFmtId="49" fontId="42" fillId="37" borderId="3" xfId="40" applyNumberFormat="1" applyFont="1" applyFill="1" applyBorder="1" applyAlignment="1">
      <alignment horizontal="center" vertical="center" wrapText="1"/>
    </xf>
    <xf numFmtId="0" fontId="42" fillId="37" borderId="3" xfId="40" applyFont="1" applyFill="1" applyBorder="1" applyAlignment="1">
      <alignment horizontal="center" vertical="center" wrapText="1"/>
    </xf>
    <xf numFmtId="0" fontId="42" fillId="37" borderId="17" xfId="40" applyFont="1" applyFill="1" applyBorder="1" applyAlignment="1">
      <alignment horizontal="right" vertical="center" wrapText="1"/>
    </xf>
    <xf numFmtId="0" fontId="42" fillId="37" borderId="33" xfId="40" applyFont="1" applyFill="1" applyBorder="1" applyAlignment="1">
      <alignment horizontal="center" vertical="center" wrapText="1"/>
    </xf>
    <xf numFmtId="0" fontId="3" fillId="0" borderId="0" xfId="40" applyFont="1" applyFill="1" applyAlignment="1">
      <alignment horizontal="left"/>
    </xf>
    <xf numFmtId="0" fontId="42" fillId="37" borderId="11" xfId="40" applyFont="1" applyFill="1" applyBorder="1" applyAlignment="1">
      <alignment horizontal="left" vertical="center"/>
    </xf>
    <xf numFmtId="0" fontId="42" fillId="37" borderId="11" xfId="40" applyFont="1" applyFill="1" applyBorder="1" applyAlignment="1">
      <alignment horizontal="center" vertical="center" wrapText="1"/>
    </xf>
    <xf numFmtId="49" fontId="42" fillId="37" borderId="11" xfId="40" applyNumberFormat="1" applyFont="1" applyFill="1" applyBorder="1" applyAlignment="1">
      <alignment horizontal="center" vertical="center" wrapText="1"/>
    </xf>
    <xf numFmtId="0" fontId="33" fillId="0" borderId="8" xfId="40" quotePrefix="1" applyNumberFormat="1" applyFont="1" applyFill="1" applyBorder="1" applyAlignment="1">
      <alignment horizontal="right" vertical="center" wrapText="1"/>
    </xf>
    <xf numFmtId="0" fontId="33" fillId="0" borderId="31" xfId="40" quotePrefix="1" applyNumberFormat="1" applyFont="1" applyFill="1" applyBorder="1" applyAlignment="1">
      <alignment horizontal="right" vertical="center" wrapText="1"/>
    </xf>
    <xf numFmtId="0" fontId="33" fillId="0" borderId="18" xfId="40" quotePrefix="1" applyFont="1" applyFill="1" applyBorder="1" applyAlignment="1">
      <alignment horizontal="right" vertical="center" wrapText="1"/>
    </xf>
    <xf numFmtId="0" fontId="42" fillId="37" borderId="5" xfId="40" applyFont="1" applyFill="1" applyBorder="1" applyAlignment="1">
      <alignment horizontal="center" vertical="center"/>
    </xf>
    <xf numFmtId="0" fontId="42" fillId="37" borderId="2" xfId="40" applyFont="1" applyFill="1" applyBorder="1" applyAlignment="1">
      <alignment horizontal="left" vertical="center"/>
    </xf>
    <xf numFmtId="0" fontId="42" fillId="0" borderId="0" xfId="40" applyNumberFormat="1" applyFont="1" applyFill="1" applyBorder="1" applyAlignment="1">
      <alignment horizontal="center" vertical="center" wrapText="1"/>
    </xf>
    <xf numFmtId="0" fontId="3" fillId="0" borderId="8" xfId="40" applyFont="1" applyFill="1" applyBorder="1" applyAlignment="1">
      <alignment vertical="center" wrapText="1"/>
    </xf>
    <xf numFmtId="0" fontId="3" fillId="0" borderId="0" xfId="40" applyFont="1" applyBorder="1" applyAlignment="1"/>
    <xf numFmtId="0" fontId="28" fillId="0" borderId="0" xfId="40" applyFont="1" applyBorder="1" applyAlignment="1"/>
    <xf numFmtId="0" fontId="40" fillId="0" borderId="0" xfId="40" applyFont="1" applyFill="1" applyAlignment="1"/>
    <xf numFmtId="0" fontId="41" fillId="0" borderId="0" xfId="40" applyFont="1" applyFill="1" applyBorder="1" applyAlignment="1"/>
    <xf numFmtId="0" fontId="3" fillId="0" borderId="0" xfId="40" applyFont="1" applyFill="1" applyBorder="1" applyAlignment="1"/>
    <xf numFmtId="0" fontId="40" fillId="0" borderId="0" xfId="40" applyFont="1" applyFill="1" applyBorder="1" applyAlignment="1"/>
    <xf numFmtId="0" fontId="3" fillId="0" borderId="0" xfId="40" applyFont="1" applyFill="1" applyAlignment="1"/>
    <xf numFmtId="0" fontId="4" fillId="0" borderId="0" xfId="40" applyFont="1" applyFill="1" applyAlignment="1"/>
    <xf numFmtId="0" fontId="42" fillId="0" borderId="0" xfId="40" applyFont="1" applyBorder="1" applyAlignment="1"/>
    <xf numFmtId="0" fontId="42" fillId="0" borderId="0" xfId="40" applyFont="1" applyBorder="1" applyAlignment="1">
      <alignment vertical="center"/>
    </xf>
    <xf numFmtId="0" fontId="28" fillId="37" borderId="3" xfId="40" applyFont="1" applyFill="1" applyBorder="1" applyAlignment="1">
      <alignment horizontal="center" vertical="center"/>
    </xf>
    <xf numFmtId="0" fontId="28" fillId="37" borderId="17" xfId="27" applyFont="1" applyFill="1" applyBorder="1" applyAlignment="1">
      <alignment horizontal="center" vertical="center"/>
    </xf>
    <xf numFmtId="0" fontId="28" fillId="37" borderId="11" xfId="40" applyFont="1" applyFill="1" applyBorder="1" applyAlignment="1">
      <alignment horizontal="left" vertical="center" wrapText="1"/>
    </xf>
    <xf numFmtId="0" fontId="28" fillId="37" borderId="8" xfId="40" applyNumberFormat="1" applyFont="1" applyFill="1" applyBorder="1" applyAlignment="1">
      <alignment horizontal="right" vertical="center" wrapText="1"/>
    </xf>
    <xf numFmtId="49" fontId="28" fillId="37" borderId="8" xfId="40" applyNumberFormat="1" applyFont="1" applyFill="1" applyBorder="1" applyAlignment="1">
      <alignment horizontal="center" vertical="center" wrapText="1"/>
    </xf>
    <xf numFmtId="0" fontId="28" fillId="37" borderId="2" xfId="40" applyNumberFormat="1" applyFont="1" applyFill="1" applyBorder="1" applyAlignment="1">
      <alignment horizontal="left" vertical="center" wrapText="1"/>
    </xf>
    <xf numFmtId="0" fontId="28" fillId="37" borderId="3" xfId="40" applyFont="1" applyFill="1" applyBorder="1" applyAlignment="1">
      <alignment horizontal="center" vertical="center" wrapText="1"/>
    </xf>
    <xf numFmtId="0" fontId="28" fillId="37" borderId="17" xfId="40" applyFont="1" applyFill="1" applyBorder="1" applyAlignment="1">
      <alignment horizontal="right" vertical="center" wrapText="1"/>
    </xf>
    <xf numFmtId="0" fontId="28" fillId="37" borderId="33" xfId="40" applyFont="1" applyFill="1" applyBorder="1" applyAlignment="1">
      <alignment horizontal="center" vertical="center" wrapText="1"/>
    </xf>
    <xf numFmtId="0" fontId="3" fillId="0" borderId="8" xfId="40" applyFont="1" applyFill="1" applyBorder="1"/>
    <xf numFmtId="0" fontId="34" fillId="0" borderId="7" xfId="40" applyFont="1" applyFill="1" applyBorder="1"/>
    <xf numFmtId="0" fontId="3" fillId="0" borderId="33" xfId="40" applyFont="1" applyFill="1" applyBorder="1" applyAlignment="1">
      <alignment horizontal="left" vertical="center"/>
    </xf>
    <xf numFmtId="0" fontId="3" fillId="0" borderId="11" xfId="40" applyFont="1" applyFill="1" applyBorder="1" applyAlignment="1">
      <alignment horizontal="left" vertical="center"/>
    </xf>
    <xf numFmtId="49" fontId="31" fillId="33" borderId="15" xfId="40" applyNumberFormat="1" applyFont="1" applyFill="1" applyBorder="1" applyAlignment="1">
      <alignment horizontal="center" vertical="center"/>
    </xf>
    <xf numFmtId="49" fontId="31" fillId="33" borderId="30" xfId="40" applyNumberFormat="1" applyFont="1" applyFill="1" applyBorder="1" applyAlignment="1">
      <alignment horizontal="center" vertical="center"/>
    </xf>
    <xf numFmtId="49" fontId="31" fillId="33" borderId="6" xfId="40" applyNumberFormat="1" applyFont="1" applyFill="1" applyBorder="1" applyAlignment="1">
      <alignment horizontal="center" vertical="center"/>
    </xf>
    <xf numFmtId="0" fontId="5" fillId="0" borderId="19" xfId="40" applyFont="1" applyBorder="1" applyAlignment="1">
      <alignment horizontal="center" vertical="center" wrapText="1"/>
    </xf>
    <xf numFmtId="0" fontId="5" fillId="0" borderId="20" xfId="40" applyFont="1" applyBorder="1" applyAlignment="1">
      <alignment horizontal="center" vertical="center" wrapText="1"/>
    </xf>
    <xf numFmtId="0" fontId="5" fillId="0" borderId="9" xfId="40" applyFont="1" applyBorder="1" applyAlignment="1">
      <alignment horizontal="center" wrapText="1"/>
    </xf>
    <xf numFmtId="0" fontId="5" fillId="0" borderId="0" xfId="40" applyFont="1" applyBorder="1" applyAlignment="1">
      <alignment horizontal="center" wrapText="1"/>
    </xf>
    <xf numFmtId="14" fontId="38" fillId="0" borderId="9" xfId="40" applyNumberFormat="1" applyFont="1" applyBorder="1" applyAlignment="1">
      <alignment horizontal="center" vertical="center" wrapText="1"/>
    </xf>
    <xf numFmtId="0" fontId="38" fillId="0" borderId="0" xfId="40" applyFont="1" applyBorder="1" applyAlignment="1">
      <alignment horizontal="center" vertical="center" wrapText="1"/>
    </xf>
    <xf numFmtId="0" fontId="1" fillId="35" borderId="18" xfId="40" applyFont="1" applyFill="1" applyBorder="1" applyAlignment="1">
      <alignment horizontal="left" vertical="center" indent="1"/>
    </xf>
    <xf numFmtId="0" fontId="1" fillId="35" borderId="10" xfId="40" applyFont="1" applyFill="1" applyBorder="1" applyAlignment="1">
      <alignment horizontal="left" vertical="center" indent="1"/>
    </xf>
    <xf numFmtId="0" fontId="2" fillId="34" borderId="18" xfId="40" applyFont="1" applyFill="1" applyBorder="1" applyAlignment="1">
      <alignment horizontal="left" vertical="center" indent="1"/>
    </xf>
    <xf numFmtId="0" fontId="2" fillId="34" borderId="10" xfId="40" applyFont="1" applyFill="1" applyBorder="1" applyAlignment="1">
      <alignment horizontal="left" vertical="center" indent="1"/>
    </xf>
    <xf numFmtId="0" fontId="2" fillId="34" borderId="18" xfId="40" applyFont="1" applyFill="1" applyBorder="1" applyAlignment="1">
      <alignment horizontal="left" vertical="center" wrapText="1" indent="1"/>
    </xf>
    <xf numFmtId="0" fontId="2" fillId="34" borderId="10" xfId="40" applyFont="1" applyFill="1" applyBorder="1" applyAlignment="1">
      <alignment horizontal="left" vertical="center" wrapText="1" indent="1"/>
    </xf>
    <xf numFmtId="0" fontId="3" fillId="0" borderId="9" xfId="40" applyFont="1" applyBorder="1" applyAlignment="1">
      <alignment horizontal="center" vertical="center" wrapText="1"/>
    </xf>
    <xf numFmtId="0" fontId="3" fillId="0" borderId="0" xfId="40" applyFont="1" applyBorder="1" applyAlignment="1">
      <alignment horizontal="center" vertical="center" wrapText="1"/>
    </xf>
  </cellXfs>
  <cellStyles count="45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Figyelmeztetés" xfId="26" builtinId="11" customBuiltin="1"/>
    <cellStyle name="Hivatkozás" xfId="27" builtinId="8" customBuiltin="1"/>
    <cellStyle name="Hivatkozott cella" xfId="28" builtinId="24" customBuiltin="1"/>
    <cellStyle name="Jegyzet" xfId="29" builtinId="10" customBuiltin="1"/>
    <cellStyle name="Jelölőszín 1" xfId="30" builtinId="29" customBuiltin="1"/>
    <cellStyle name="Jelölőszín 2" xfId="31" builtinId="33" customBuiltin="1"/>
    <cellStyle name="Jelölőszín 3" xfId="32" builtinId="37" customBuiltin="1"/>
    <cellStyle name="Jelölőszín 4" xfId="33" builtinId="41" customBuiltin="1"/>
    <cellStyle name="Jelölőszín 5" xfId="34" builtinId="45" customBuiltin="1"/>
    <cellStyle name="Jelölőszín 6" xfId="35" builtinId="49" customBuiltin="1"/>
    <cellStyle name="Jó" xfId="36" builtinId="26" customBuiltin="1"/>
    <cellStyle name="Kimenet" xfId="37" builtinId="21" customBuiltin="1"/>
    <cellStyle name="Látott hivatkozás" xfId="38" builtinId="9" customBuiltin="1"/>
    <cellStyle name="Magyarázó szöveg" xfId="39" builtinId="53" customBuiltin="1"/>
    <cellStyle name="Normál" xfId="0" builtinId="0"/>
    <cellStyle name="Normál 2" xfId="40"/>
    <cellStyle name="Összesen" xfId="41" builtinId="25" customBuiltin="1"/>
    <cellStyle name="Rossz" xfId="42" builtinId="27" customBuiltin="1"/>
    <cellStyle name="Semleges" xfId="43" builtinId="28" customBuiltin="1"/>
    <cellStyle name="Számítás" xfId="44" builtinId="22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87"/>
  <sheetViews>
    <sheetView tabSelected="1" zoomScale="115" zoomScaleNormal="115" workbookViewId="0">
      <selection activeCell="A3" sqref="A3:J3"/>
    </sheetView>
  </sheetViews>
  <sheetFormatPr defaultRowHeight="11.25" x14ac:dyDescent="0.2"/>
  <cols>
    <col min="1" max="1" width="10.7109375" style="1" customWidth="1"/>
    <col min="2" max="2" width="3.7109375" style="1" customWidth="1"/>
    <col min="3" max="3" width="50.7109375" style="2" customWidth="1"/>
    <col min="4" max="4" width="18.7109375" style="4" customWidth="1"/>
    <col min="5" max="5" width="9.7109375" style="4" customWidth="1"/>
    <col min="6" max="6" width="2.7109375" style="123" customWidth="1"/>
    <col min="7" max="7" width="1.7109375" style="3" customWidth="1"/>
    <col min="8" max="8" width="2.7109375" style="112" customWidth="1"/>
    <col min="9" max="9" width="4.7109375" style="3" customWidth="1"/>
    <col min="10" max="10" width="4.7109375" style="4" customWidth="1"/>
    <col min="11" max="11" width="1.7109375" style="4" customWidth="1"/>
    <col min="12" max="12" width="7.7109375" style="4" customWidth="1"/>
    <col min="13" max="13" width="1.7109375" style="4" customWidth="1"/>
    <col min="14" max="14" width="20.7109375" style="156" customWidth="1"/>
    <col min="15" max="15" width="62" style="18" customWidth="1"/>
    <col min="16" max="16" width="9.140625" style="241"/>
    <col min="17" max="16384" width="9.140625" style="1"/>
  </cols>
  <sheetData>
    <row r="1" spans="1:28" s="5" customFormat="1" ht="20.100000000000001" customHeight="1" x14ac:dyDescent="0.2">
      <c r="A1" s="261" t="s">
        <v>6</v>
      </c>
      <c r="B1" s="262"/>
      <c r="C1" s="262"/>
      <c r="D1" s="262"/>
      <c r="E1" s="262"/>
      <c r="F1" s="262"/>
      <c r="G1" s="262"/>
      <c r="H1" s="262"/>
      <c r="I1" s="262"/>
      <c r="J1" s="262"/>
      <c r="K1" s="103"/>
      <c r="L1" s="103"/>
      <c r="M1" s="103"/>
      <c r="N1" s="153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8" s="5" customFormat="1" ht="30" customHeight="1" x14ac:dyDescent="0.25">
      <c r="A2" s="263" t="s">
        <v>851</v>
      </c>
      <c r="B2" s="264"/>
      <c r="C2" s="264"/>
      <c r="D2" s="264"/>
      <c r="E2" s="264"/>
      <c r="F2" s="264"/>
      <c r="G2" s="264"/>
      <c r="H2" s="264"/>
      <c r="I2" s="264"/>
      <c r="J2" s="264"/>
      <c r="K2" s="104"/>
      <c r="L2" s="104"/>
      <c r="M2" s="104"/>
      <c r="N2" s="108"/>
      <c r="O2" s="19"/>
      <c r="P2" s="235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30" customHeight="1" x14ac:dyDescent="0.2">
      <c r="A3" s="265">
        <v>42530</v>
      </c>
      <c r="B3" s="266"/>
      <c r="C3" s="266"/>
      <c r="D3" s="266"/>
      <c r="E3" s="266"/>
      <c r="F3" s="266"/>
      <c r="G3" s="266"/>
      <c r="H3" s="266"/>
      <c r="I3" s="266"/>
      <c r="J3" s="266"/>
      <c r="K3" s="105"/>
      <c r="L3" s="49"/>
      <c r="M3" s="49"/>
      <c r="N3" s="108"/>
      <c r="O3" s="93"/>
      <c r="P3" s="236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50.1" customHeight="1" x14ac:dyDescent="0.2">
      <c r="A4" s="273" t="s">
        <v>862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49"/>
      <c r="N4" s="108"/>
      <c r="O4" s="93"/>
      <c r="P4" s="236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ht="15" customHeight="1" x14ac:dyDescent="0.2">
      <c r="A5" s="98"/>
      <c r="B5" s="99"/>
      <c r="C5" s="99"/>
      <c r="D5" s="99"/>
      <c r="E5" s="99"/>
      <c r="F5" s="117"/>
      <c r="G5" s="107"/>
      <c r="H5" s="108"/>
      <c r="I5" s="99"/>
      <c r="J5" s="99"/>
      <c r="K5" s="105"/>
      <c r="L5" s="49"/>
      <c r="M5" s="49"/>
      <c r="N5" s="108"/>
      <c r="O5" s="93"/>
      <c r="P5" s="236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ht="15" customHeight="1" x14ac:dyDescent="0.2">
      <c r="A6" s="98"/>
      <c r="B6" s="99"/>
      <c r="C6" s="32" t="s">
        <v>0</v>
      </c>
      <c r="D6" s="99"/>
      <c r="E6" s="99"/>
      <c r="F6" s="117"/>
      <c r="G6" s="107"/>
      <c r="H6" s="108"/>
      <c r="I6" s="99"/>
      <c r="J6" s="99"/>
      <c r="K6" s="105"/>
      <c r="L6" s="49"/>
      <c r="M6" s="49"/>
      <c r="N6" s="108"/>
      <c r="O6" s="93"/>
      <c r="P6" s="236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15" customHeight="1" x14ac:dyDescent="0.2">
      <c r="A7" s="98"/>
      <c r="B7" s="99"/>
      <c r="C7" s="32" t="s">
        <v>744</v>
      </c>
      <c r="D7" s="99"/>
      <c r="E7" s="99"/>
      <c r="F7" s="117"/>
      <c r="G7" s="107"/>
      <c r="H7" s="108"/>
      <c r="I7" s="99"/>
      <c r="J7" s="99"/>
      <c r="K7" s="105"/>
      <c r="L7" s="49"/>
      <c r="M7" s="49"/>
      <c r="N7" s="108"/>
      <c r="O7" s="93"/>
      <c r="P7" s="236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15" customHeight="1" x14ac:dyDescent="0.2">
      <c r="A8" s="98"/>
      <c r="B8" s="99"/>
      <c r="C8" s="32" t="s">
        <v>1</v>
      </c>
      <c r="D8" s="99"/>
      <c r="E8" s="99"/>
      <c r="F8" s="117"/>
      <c r="G8" s="107"/>
      <c r="H8" s="108"/>
      <c r="I8" s="99"/>
      <c r="J8" s="99"/>
      <c r="K8" s="105"/>
      <c r="L8" s="49"/>
      <c r="M8" s="49"/>
      <c r="N8" s="108"/>
      <c r="O8" s="93"/>
      <c r="P8" s="236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15" customHeight="1" x14ac:dyDescent="0.2">
      <c r="A9" s="98"/>
      <c r="B9" s="99"/>
      <c r="C9" s="32" t="s">
        <v>2</v>
      </c>
      <c r="D9" s="99"/>
      <c r="E9" s="99"/>
      <c r="F9" s="117"/>
      <c r="G9" s="107"/>
      <c r="H9" s="108"/>
      <c r="I9" s="99"/>
      <c r="J9" s="99"/>
      <c r="K9" s="105"/>
      <c r="L9" s="49"/>
      <c r="M9" s="49"/>
      <c r="N9" s="108"/>
      <c r="O9" s="93"/>
      <c r="P9" s="236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5" customHeight="1" x14ac:dyDescent="0.2">
      <c r="A10" s="98"/>
      <c r="B10" s="99"/>
      <c r="C10" s="32" t="s">
        <v>736</v>
      </c>
      <c r="D10" s="99"/>
      <c r="E10" s="99"/>
      <c r="F10" s="117"/>
      <c r="G10" s="107"/>
      <c r="H10" s="108"/>
      <c r="I10" s="99"/>
      <c r="J10" s="99"/>
      <c r="K10" s="105"/>
      <c r="L10" s="49"/>
      <c r="M10" s="49"/>
      <c r="N10" s="108"/>
      <c r="O10" s="93"/>
      <c r="P10" s="236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ht="12.75" customHeight="1" x14ac:dyDescent="0.2">
      <c r="A11" s="33"/>
      <c r="B11" s="42"/>
      <c r="C11" s="34"/>
      <c r="D11" s="34"/>
      <c r="E11" s="34"/>
      <c r="F11" s="118"/>
      <c r="G11" s="34"/>
      <c r="H11" s="109"/>
      <c r="I11" s="34"/>
      <c r="J11" s="34"/>
      <c r="K11" s="106"/>
      <c r="L11" s="49"/>
      <c r="M11" s="49"/>
      <c r="N11" s="108"/>
      <c r="O11" s="93"/>
      <c r="P11" s="236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s="11" customFormat="1" ht="24.95" customHeight="1" thickBot="1" x14ac:dyDescent="0.25">
      <c r="A12" s="271" t="s">
        <v>7</v>
      </c>
      <c r="B12" s="272"/>
      <c r="C12" s="272"/>
      <c r="D12" s="97"/>
      <c r="E12" s="53"/>
      <c r="F12" s="119"/>
      <c r="G12" s="68"/>
      <c r="H12" s="68"/>
      <c r="I12" s="66"/>
      <c r="J12" s="66"/>
      <c r="K12" s="161"/>
      <c r="L12" s="163"/>
      <c r="M12" s="165"/>
      <c r="N12" s="154"/>
      <c r="O12" s="89"/>
      <c r="P12" s="89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84" customFormat="1" ht="20.100000000000001" customHeight="1" thickTop="1" thickBot="1" x14ac:dyDescent="0.25">
      <c r="A13" s="82" t="s">
        <v>8</v>
      </c>
      <c r="B13" s="83"/>
      <c r="C13" s="13" t="s">
        <v>9</v>
      </c>
      <c r="D13" s="13" t="s">
        <v>353</v>
      </c>
      <c r="E13" s="80" t="s">
        <v>352</v>
      </c>
      <c r="F13" s="258" t="s">
        <v>749</v>
      </c>
      <c r="G13" s="259"/>
      <c r="H13" s="260"/>
      <c r="I13" s="79" t="s">
        <v>10</v>
      </c>
      <c r="J13" s="160" t="s">
        <v>5</v>
      </c>
      <c r="K13" s="162"/>
      <c r="L13" s="164" t="s">
        <v>778</v>
      </c>
      <c r="M13" s="172"/>
      <c r="N13" s="158" t="s">
        <v>779</v>
      </c>
      <c r="O13" s="159" t="s">
        <v>780</v>
      </c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</row>
    <row r="14" spans="1:28" s="5" customFormat="1" ht="12" thickTop="1" x14ac:dyDescent="0.2">
      <c r="A14" s="26" t="s">
        <v>520</v>
      </c>
      <c r="B14" s="86"/>
      <c r="C14" s="39" t="s">
        <v>360</v>
      </c>
      <c r="D14" s="40" t="s">
        <v>11</v>
      </c>
      <c r="E14" s="40" t="s">
        <v>12</v>
      </c>
      <c r="F14" s="126">
        <v>2</v>
      </c>
      <c r="G14" s="130" t="s">
        <v>746</v>
      </c>
      <c r="H14" s="115">
        <v>0</v>
      </c>
      <c r="I14" s="38" t="s">
        <v>3</v>
      </c>
      <c r="J14" s="40">
        <v>2</v>
      </c>
      <c r="K14" s="49"/>
      <c r="L14" s="167" t="s">
        <v>781</v>
      </c>
      <c r="M14" s="100"/>
      <c r="N14" s="155">
        <v>39814</v>
      </c>
      <c r="O14" s="19" t="s">
        <v>588</v>
      </c>
      <c r="P14" s="235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s="5" customFormat="1" x14ac:dyDescent="0.2">
      <c r="A15" s="26" t="str">
        <f>A60</f>
        <v>bb2n1g09</v>
      </c>
      <c r="B15" s="87"/>
      <c r="C15" s="39" t="str">
        <f t="shared" ref="C15:O15" si="0">C60</f>
        <v>A neurodegenerációs betegségek sejtbiológiája EA</v>
      </c>
      <c r="D15" s="40" t="str">
        <f t="shared" si="0"/>
        <v>László Lajos</v>
      </c>
      <c r="E15" s="40" t="str">
        <f t="shared" si="0"/>
        <v>ASF</v>
      </c>
      <c r="F15" s="126">
        <v>2</v>
      </c>
      <c r="G15" s="131" t="s">
        <v>746</v>
      </c>
      <c r="H15" s="115">
        <v>0</v>
      </c>
      <c r="I15" s="38" t="str">
        <f t="shared" si="0"/>
        <v>koll.</v>
      </c>
      <c r="J15" s="40">
        <f t="shared" si="0"/>
        <v>2</v>
      </c>
      <c r="K15" s="49"/>
      <c r="L15" s="166" t="s">
        <v>781</v>
      </c>
      <c r="M15" s="100"/>
      <c r="N15" s="155">
        <v>39814</v>
      </c>
      <c r="O15" s="91" t="str">
        <f t="shared" si="0"/>
        <v>Cell Biology of Neurodegenerative Diseases L</v>
      </c>
      <c r="P15" s="235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s="5" customFormat="1" x14ac:dyDescent="0.2">
      <c r="A16" s="26" t="s">
        <v>127</v>
      </c>
      <c r="B16" s="87"/>
      <c r="C16" s="39" t="s">
        <v>361</v>
      </c>
      <c r="D16" s="40" t="s">
        <v>13</v>
      </c>
      <c r="E16" s="40" t="s">
        <v>12</v>
      </c>
      <c r="F16" s="248">
        <v>0</v>
      </c>
      <c r="G16" s="249" t="s">
        <v>746</v>
      </c>
      <c r="H16" s="250">
        <v>3</v>
      </c>
      <c r="I16" s="38" t="s">
        <v>4</v>
      </c>
      <c r="J16" s="40">
        <v>3</v>
      </c>
      <c r="K16" s="49"/>
      <c r="L16" s="166" t="s">
        <v>781</v>
      </c>
      <c r="M16" s="100"/>
      <c r="N16" s="155" t="s">
        <v>853</v>
      </c>
      <c r="O16" s="19" t="s">
        <v>589</v>
      </c>
      <c r="P16" s="243" t="s">
        <v>854</v>
      </c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5" customFormat="1" x14ac:dyDescent="0.2">
      <c r="A17" s="26" t="s">
        <v>128</v>
      </c>
      <c r="B17" s="87"/>
      <c r="C17" s="39" t="s">
        <v>362</v>
      </c>
      <c r="D17" s="40" t="s">
        <v>14</v>
      </c>
      <c r="E17" s="40" t="s">
        <v>12</v>
      </c>
      <c r="F17" s="126">
        <v>0</v>
      </c>
      <c r="G17" s="131" t="s">
        <v>746</v>
      </c>
      <c r="H17" s="115">
        <v>3</v>
      </c>
      <c r="I17" s="38" t="s">
        <v>4</v>
      </c>
      <c r="J17" s="40">
        <v>3</v>
      </c>
      <c r="K17" s="49"/>
      <c r="L17" s="166" t="s">
        <v>781</v>
      </c>
      <c r="M17" s="100"/>
      <c r="N17" s="155">
        <v>39814</v>
      </c>
      <c r="O17" s="19" t="s">
        <v>590</v>
      </c>
      <c r="P17" s="235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5" customFormat="1" x14ac:dyDescent="0.2">
      <c r="A18" s="26" t="s">
        <v>129</v>
      </c>
      <c r="B18" s="87"/>
      <c r="C18" s="39" t="s">
        <v>363</v>
      </c>
      <c r="D18" s="40" t="s">
        <v>14</v>
      </c>
      <c r="E18" s="40" t="s">
        <v>12</v>
      </c>
      <c r="F18" s="126">
        <v>0</v>
      </c>
      <c r="G18" s="131" t="s">
        <v>746</v>
      </c>
      <c r="H18" s="115">
        <v>2</v>
      </c>
      <c r="I18" s="38" t="s">
        <v>4</v>
      </c>
      <c r="J18" s="40">
        <v>2</v>
      </c>
      <c r="K18" s="49"/>
      <c r="L18" s="166" t="s">
        <v>781</v>
      </c>
      <c r="M18" s="100"/>
      <c r="N18" s="155">
        <v>39814</v>
      </c>
      <c r="O18" s="19" t="s">
        <v>591</v>
      </c>
      <c r="P18" s="235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s="5" customFormat="1" x14ac:dyDescent="0.2">
      <c r="A19" s="26" t="s">
        <v>130</v>
      </c>
      <c r="B19" s="87"/>
      <c r="C19" s="39" t="s">
        <v>364</v>
      </c>
      <c r="D19" s="40" t="s">
        <v>14</v>
      </c>
      <c r="E19" s="40" t="s">
        <v>12</v>
      </c>
      <c r="F19" s="126">
        <v>2</v>
      </c>
      <c r="G19" s="131" t="s">
        <v>746</v>
      </c>
      <c r="H19" s="115">
        <v>0</v>
      </c>
      <c r="I19" s="38" t="s">
        <v>3</v>
      </c>
      <c r="J19" s="40">
        <v>2</v>
      </c>
      <c r="K19" s="49"/>
      <c r="L19" s="166" t="s">
        <v>781</v>
      </c>
      <c r="M19" s="100"/>
      <c r="N19" s="155">
        <v>39814</v>
      </c>
      <c r="O19" s="19" t="s">
        <v>592</v>
      </c>
      <c r="P19" s="235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s="5" customFormat="1" x14ac:dyDescent="0.2">
      <c r="A20" s="26" t="s">
        <v>131</v>
      </c>
      <c r="B20" s="87"/>
      <c r="C20" s="39" t="s">
        <v>365</v>
      </c>
      <c r="D20" s="40" t="s">
        <v>15</v>
      </c>
      <c r="E20" s="40" t="s">
        <v>16</v>
      </c>
      <c r="F20" s="126">
        <v>2</v>
      </c>
      <c r="G20" s="131" t="s">
        <v>746</v>
      </c>
      <c r="H20" s="115">
        <v>0</v>
      </c>
      <c r="I20" s="38" t="s">
        <v>3</v>
      </c>
      <c r="J20" s="40">
        <v>2</v>
      </c>
      <c r="K20" s="49"/>
      <c r="L20" s="166" t="s">
        <v>781</v>
      </c>
      <c r="M20" s="100"/>
      <c r="N20" s="155">
        <v>39814</v>
      </c>
      <c r="O20" s="19" t="s">
        <v>541</v>
      </c>
      <c r="P20" s="235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s="5" customFormat="1" x14ac:dyDescent="0.2">
      <c r="A21" s="26" t="s">
        <v>132</v>
      </c>
      <c r="B21" s="87"/>
      <c r="C21" s="39" t="s">
        <v>366</v>
      </c>
      <c r="D21" s="40" t="s">
        <v>17</v>
      </c>
      <c r="E21" s="40" t="s">
        <v>18</v>
      </c>
      <c r="F21" s="126">
        <v>2</v>
      </c>
      <c r="G21" s="131" t="s">
        <v>746</v>
      </c>
      <c r="H21" s="115">
        <v>0</v>
      </c>
      <c r="I21" s="38" t="s">
        <v>3</v>
      </c>
      <c r="J21" s="40">
        <v>2</v>
      </c>
      <c r="K21" s="49"/>
      <c r="L21" s="166" t="s">
        <v>781</v>
      </c>
      <c r="M21" s="100"/>
      <c r="N21" s="155">
        <v>39814</v>
      </c>
      <c r="O21" s="19" t="s">
        <v>569</v>
      </c>
      <c r="P21" s="235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s="5" customFormat="1" x14ac:dyDescent="0.2">
      <c r="A22" s="26" t="s">
        <v>133</v>
      </c>
      <c r="B22" s="87"/>
      <c r="C22" s="39" t="s">
        <v>367</v>
      </c>
      <c r="D22" s="40" t="s">
        <v>11</v>
      </c>
      <c r="E22" s="40" t="s">
        <v>12</v>
      </c>
      <c r="F22" s="126">
        <v>2</v>
      </c>
      <c r="G22" s="131" t="s">
        <v>746</v>
      </c>
      <c r="H22" s="115">
        <v>0</v>
      </c>
      <c r="I22" s="38" t="s">
        <v>3</v>
      </c>
      <c r="J22" s="40">
        <v>2</v>
      </c>
      <c r="K22" s="49"/>
      <c r="L22" s="166" t="s">
        <v>781</v>
      </c>
      <c r="M22" s="100"/>
      <c r="N22" s="155">
        <v>39814</v>
      </c>
      <c r="O22" s="19" t="s">
        <v>593</v>
      </c>
      <c r="P22" s="235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s="5" customFormat="1" x14ac:dyDescent="0.2">
      <c r="A23" s="26" t="s">
        <v>134</v>
      </c>
      <c r="B23" s="87"/>
      <c r="C23" s="39" t="s">
        <v>368</v>
      </c>
      <c r="D23" s="40" t="s">
        <v>17</v>
      </c>
      <c r="E23" s="40" t="s">
        <v>18</v>
      </c>
      <c r="F23" s="126">
        <v>2</v>
      </c>
      <c r="G23" s="131" t="s">
        <v>746</v>
      </c>
      <c r="H23" s="115">
        <v>0</v>
      </c>
      <c r="I23" s="38" t="s">
        <v>3</v>
      </c>
      <c r="J23" s="40">
        <v>2</v>
      </c>
      <c r="K23" s="49"/>
      <c r="L23" s="166" t="s">
        <v>781</v>
      </c>
      <c r="M23" s="100"/>
      <c r="N23" s="155">
        <v>39814</v>
      </c>
      <c r="O23" s="19" t="s">
        <v>570</v>
      </c>
      <c r="P23" s="235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 s="5" customFormat="1" x14ac:dyDescent="0.2">
      <c r="A24" s="26" t="s">
        <v>829</v>
      </c>
      <c r="B24" s="87"/>
      <c r="C24" s="75" t="s">
        <v>486</v>
      </c>
      <c r="D24" s="29" t="s">
        <v>14</v>
      </c>
      <c r="E24" s="29" t="s">
        <v>12</v>
      </c>
      <c r="F24" s="127">
        <v>2</v>
      </c>
      <c r="G24" s="132" t="s">
        <v>746</v>
      </c>
      <c r="H24" s="129">
        <v>0</v>
      </c>
      <c r="I24" s="29" t="s">
        <v>3</v>
      </c>
      <c r="J24" s="22">
        <v>2</v>
      </c>
      <c r="K24" s="49"/>
      <c r="L24" s="166" t="s">
        <v>781</v>
      </c>
      <c r="M24" s="100"/>
      <c r="N24" s="155">
        <v>39814</v>
      </c>
      <c r="O24" s="19" t="s">
        <v>594</v>
      </c>
      <c r="P24" s="23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 s="5" customFormat="1" x14ac:dyDescent="0.2">
      <c r="A25" s="26" t="s">
        <v>135</v>
      </c>
      <c r="B25" s="87"/>
      <c r="C25" s="39" t="s">
        <v>754</v>
      </c>
      <c r="D25" s="40" t="s">
        <v>17</v>
      </c>
      <c r="E25" s="40" t="s">
        <v>18</v>
      </c>
      <c r="F25" s="126">
        <v>4</v>
      </c>
      <c r="G25" s="131" t="s">
        <v>746</v>
      </c>
      <c r="H25" s="115">
        <v>0</v>
      </c>
      <c r="I25" s="38" t="s">
        <v>3</v>
      </c>
      <c r="J25" s="40">
        <v>4</v>
      </c>
      <c r="K25" s="49"/>
      <c r="L25" s="166" t="s">
        <v>781</v>
      </c>
      <c r="M25" s="100"/>
      <c r="N25" s="155">
        <v>39814</v>
      </c>
      <c r="O25" s="19" t="s">
        <v>571</v>
      </c>
      <c r="P25" s="235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s="5" customFormat="1" x14ac:dyDescent="0.2">
      <c r="A26" s="26" t="s">
        <v>136</v>
      </c>
      <c r="B26" s="87"/>
      <c r="C26" s="39" t="s">
        <v>369</v>
      </c>
      <c r="D26" s="40" t="s">
        <v>14</v>
      </c>
      <c r="E26" s="40" t="s">
        <v>12</v>
      </c>
      <c r="F26" s="126">
        <v>2</v>
      </c>
      <c r="G26" s="131" t="s">
        <v>746</v>
      </c>
      <c r="H26" s="115">
        <v>0</v>
      </c>
      <c r="I26" s="38" t="s">
        <v>3</v>
      </c>
      <c r="J26" s="40">
        <v>2</v>
      </c>
      <c r="K26" s="49"/>
      <c r="L26" s="166" t="s">
        <v>781</v>
      </c>
      <c r="M26" s="100"/>
      <c r="N26" s="155">
        <v>39814</v>
      </c>
      <c r="O26" s="19" t="s">
        <v>595</v>
      </c>
      <c r="P26" s="235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 s="5" customFormat="1" x14ac:dyDescent="0.2">
      <c r="A27" s="26" t="s">
        <v>137</v>
      </c>
      <c r="B27" s="87"/>
      <c r="C27" s="39" t="s">
        <v>370</v>
      </c>
      <c r="D27" s="40" t="s">
        <v>14</v>
      </c>
      <c r="E27" s="40" t="s">
        <v>12</v>
      </c>
      <c r="F27" s="126">
        <v>2</v>
      </c>
      <c r="G27" s="131" t="s">
        <v>746</v>
      </c>
      <c r="H27" s="115">
        <v>0</v>
      </c>
      <c r="I27" s="38" t="s">
        <v>3</v>
      </c>
      <c r="J27" s="40">
        <v>2</v>
      </c>
      <c r="K27" s="49"/>
      <c r="L27" s="166" t="s">
        <v>781</v>
      </c>
      <c r="M27" s="100"/>
      <c r="N27" s="155">
        <v>39814</v>
      </c>
      <c r="O27" s="19" t="s">
        <v>596</v>
      </c>
      <c r="P27" s="235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8" s="5" customFormat="1" x14ac:dyDescent="0.2">
      <c r="A28" s="26" t="s">
        <v>138</v>
      </c>
      <c r="B28" s="87"/>
      <c r="C28" s="39" t="s">
        <v>371</v>
      </c>
      <c r="D28" s="40" t="s">
        <v>19</v>
      </c>
      <c r="E28" s="40" t="s">
        <v>760</v>
      </c>
      <c r="F28" s="126">
        <v>2</v>
      </c>
      <c r="G28" s="131" t="s">
        <v>746</v>
      </c>
      <c r="H28" s="115">
        <v>0</v>
      </c>
      <c r="I28" s="38" t="s">
        <v>3</v>
      </c>
      <c r="J28" s="40">
        <v>2</v>
      </c>
      <c r="K28" s="49"/>
      <c r="L28" s="166" t="s">
        <v>781</v>
      </c>
      <c r="M28" s="100"/>
      <c r="N28" s="155">
        <v>39814</v>
      </c>
      <c r="O28" s="19" t="s">
        <v>572</v>
      </c>
      <c r="P28" s="235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s="5" customFormat="1" x14ac:dyDescent="0.2">
      <c r="A29" s="26" t="s">
        <v>139</v>
      </c>
      <c r="B29" s="87"/>
      <c r="C29" s="39" t="s">
        <v>372</v>
      </c>
      <c r="D29" s="40" t="s">
        <v>19</v>
      </c>
      <c r="E29" s="40" t="s">
        <v>760</v>
      </c>
      <c r="F29" s="126">
        <v>2</v>
      </c>
      <c r="G29" s="131" t="s">
        <v>746</v>
      </c>
      <c r="H29" s="115">
        <v>0</v>
      </c>
      <c r="I29" s="38" t="s">
        <v>3</v>
      </c>
      <c r="J29" s="40">
        <v>2</v>
      </c>
      <c r="K29" s="49"/>
      <c r="L29" s="166" t="s">
        <v>781</v>
      </c>
      <c r="M29" s="100"/>
      <c r="N29" s="155">
        <v>39814</v>
      </c>
      <c r="O29" s="19" t="s">
        <v>573</v>
      </c>
      <c r="P29" s="235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s="5" customFormat="1" x14ac:dyDescent="0.2">
      <c r="A30" s="26" t="s">
        <v>140</v>
      </c>
      <c r="B30" s="87"/>
      <c r="C30" s="39" t="s">
        <v>373</v>
      </c>
      <c r="D30" s="40" t="s">
        <v>11</v>
      </c>
      <c r="E30" s="40" t="s">
        <v>12</v>
      </c>
      <c r="F30" s="126">
        <v>2</v>
      </c>
      <c r="G30" s="131" t="s">
        <v>746</v>
      </c>
      <c r="H30" s="115">
        <v>0</v>
      </c>
      <c r="I30" s="38" t="s">
        <v>3</v>
      </c>
      <c r="J30" s="40">
        <v>2</v>
      </c>
      <c r="K30" s="49"/>
      <c r="L30" s="166" t="s">
        <v>781</v>
      </c>
      <c r="M30" s="100"/>
      <c r="N30" s="155">
        <v>39814</v>
      </c>
      <c r="O30" s="19" t="s">
        <v>597</v>
      </c>
      <c r="P30" s="235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 s="5" customFormat="1" x14ac:dyDescent="0.2">
      <c r="A31" s="26" t="s">
        <v>141</v>
      </c>
      <c r="B31" s="87"/>
      <c r="C31" s="39" t="s">
        <v>755</v>
      </c>
      <c r="D31" s="40" t="s">
        <v>19</v>
      </c>
      <c r="E31" s="40" t="s">
        <v>760</v>
      </c>
      <c r="F31" s="126">
        <v>2</v>
      </c>
      <c r="G31" s="131" t="s">
        <v>746</v>
      </c>
      <c r="H31" s="115">
        <v>0</v>
      </c>
      <c r="I31" s="38" t="s">
        <v>3</v>
      </c>
      <c r="J31" s="40">
        <v>2</v>
      </c>
      <c r="K31" s="49"/>
      <c r="L31" s="166" t="s">
        <v>781</v>
      </c>
      <c r="M31" s="100"/>
      <c r="N31" s="155">
        <v>39814</v>
      </c>
      <c r="O31" s="19" t="s">
        <v>574</v>
      </c>
      <c r="P31" s="235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s="5" customFormat="1" x14ac:dyDescent="0.2">
      <c r="A32" s="26" t="s">
        <v>142</v>
      </c>
      <c r="B32" s="87"/>
      <c r="C32" s="39" t="s">
        <v>374</v>
      </c>
      <c r="D32" s="40" t="s">
        <v>20</v>
      </c>
      <c r="E32" s="40" t="s">
        <v>18</v>
      </c>
      <c r="F32" s="126">
        <v>2</v>
      </c>
      <c r="G32" s="131" t="s">
        <v>746</v>
      </c>
      <c r="H32" s="115">
        <v>0</v>
      </c>
      <c r="I32" s="38" t="s">
        <v>3</v>
      </c>
      <c r="J32" s="40">
        <v>2</v>
      </c>
      <c r="K32" s="49"/>
      <c r="L32" s="166" t="s">
        <v>781</v>
      </c>
      <c r="M32" s="100"/>
      <c r="N32" s="155">
        <v>39814</v>
      </c>
      <c r="O32" s="19" t="s">
        <v>575</v>
      </c>
      <c r="P32" s="235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s="5" customFormat="1" x14ac:dyDescent="0.2">
      <c r="A33" s="26" t="s">
        <v>143</v>
      </c>
      <c r="B33" s="87"/>
      <c r="C33" s="39" t="s">
        <v>375</v>
      </c>
      <c r="D33" s="40" t="s">
        <v>17</v>
      </c>
      <c r="E33" s="40" t="s">
        <v>18</v>
      </c>
      <c r="F33" s="126">
        <v>2</v>
      </c>
      <c r="G33" s="131" t="s">
        <v>746</v>
      </c>
      <c r="H33" s="115">
        <v>0</v>
      </c>
      <c r="I33" s="38" t="s">
        <v>3</v>
      </c>
      <c r="J33" s="40">
        <v>2</v>
      </c>
      <c r="K33" s="49"/>
      <c r="L33" s="166" t="s">
        <v>781</v>
      </c>
      <c r="M33" s="100"/>
      <c r="N33" s="155">
        <v>39814</v>
      </c>
      <c r="O33" s="19" t="s">
        <v>576</v>
      </c>
      <c r="P33" s="235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s="5" customFormat="1" x14ac:dyDescent="0.2">
      <c r="A34" s="26" t="s">
        <v>165</v>
      </c>
      <c r="B34" s="87"/>
      <c r="C34" s="39" t="s">
        <v>376</v>
      </c>
      <c r="D34" s="40" t="s">
        <v>17</v>
      </c>
      <c r="E34" s="40" t="s">
        <v>18</v>
      </c>
      <c r="F34" s="126">
        <v>2</v>
      </c>
      <c r="G34" s="131" t="s">
        <v>746</v>
      </c>
      <c r="H34" s="115">
        <v>0</v>
      </c>
      <c r="I34" s="38" t="s">
        <v>3</v>
      </c>
      <c r="J34" s="40">
        <v>2</v>
      </c>
      <c r="K34" s="49"/>
      <c r="L34" s="166" t="s">
        <v>781</v>
      </c>
      <c r="M34" s="100"/>
      <c r="N34" s="155">
        <v>39814</v>
      </c>
      <c r="O34" s="19" t="s">
        <v>577</v>
      </c>
      <c r="P34" s="235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5" customFormat="1" x14ac:dyDescent="0.2">
      <c r="A35" s="26" t="s">
        <v>144</v>
      </c>
      <c r="B35" s="87"/>
      <c r="C35" s="39" t="s">
        <v>756</v>
      </c>
      <c r="D35" s="40" t="s">
        <v>17</v>
      </c>
      <c r="E35" s="40" t="s">
        <v>18</v>
      </c>
      <c r="F35" s="126">
        <v>0</v>
      </c>
      <c r="G35" s="131" t="s">
        <v>746</v>
      </c>
      <c r="H35" s="115">
        <v>4</v>
      </c>
      <c r="I35" s="38" t="s">
        <v>4</v>
      </c>
      <c r="J35" s="40">
        <v>4</v>
      </c>
      <c r="K35" s="49"/>
      <c r="L35" s="166" t="s">
        <v>781</v>
      </c>
      <c r="M35" s="100"/>
      <c r="N35" s="155">
        <v>39814</v>
      </c>
      <c r="O35" s="19" t="s">
        <v>758</v>
      </c>
      <c r="P35" s="235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1:28" s="5" customFormat="1" x14ac:dyDescent="0.2">
      <c r="A36" s="26" t="s">
        <v>145</v>
      </c>
      <c r="B36" s="87"/>
      <c r="C36" s="39" t="s">
        <v>757</v>
      </c>
      <c r="D36" s="40" t="s">
        <v>17</v>
      </c>
      <c r="E36" s="40" t="s">
        <v>18</v>
      </c>
      <c r="F36" s="126">
        <v>0</v>
      </c>
      <c r="G36" s="131" t="s">
        <v>746</v>
      </c>
      <c r="H36" s="115">
        <v>4</v>
      </c>
      <c r="I36" s="38" t="s">
        <v>4</v>
      </c>
      <c r="J36" s="40">
        <v>4</v>
      </c>
      <c r="K36" s="49"/>
      <c r="L36" s="166" t="s">
        <v>781</v>
      </c>
      <c r="M36" s="100"/>
      <c r="N36" s="155">
        <v>39814</v>
      </c>
      <c r="O36" s="19" t="s">
        <v>759</v>
      </c>
      <c r="P36" s="235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s="5" customFormat="1" x14ac:dyDescent="0.2">
      <c r="A37" s="194" t="s">
        <v>166</v>
      </c>
      <c r="B37" s="174"/>
      <c r="C37" s="175" t="s">
        <v>377</v>
      </c>
      <c r="D37" s="176" t="s">
        <v>25</v>
      </c>
      <c r="E37" s="176" t="s">
        <v>18</v>
      </c>
      <c r="F37" s="228" t="s">
        <v>748</v>
      </c>
      <c r="G37" s="177" t="s">
        <v>746</v>
      </c>
      <c r="H37" s="178">
        <v>0</v>
      </c>
      <c r="I37" s="193" t="s">
        <v>3</v>
      </c>
      <c r="J37" s="203" t="s">
        <v>748</v>
      </c>
      <c r="K37" s="49"/>
      <c r="L37" s="166" t="s">
        <v>823</v>
      </c>
      <c r="M37" s="100"/>
      <c r="N37" s="155">
        <v>39814</v>
      </c>
      <c r="O37" s="19" t="s">
        <v>578</v>
      </c>
      <c r="P37" s="235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s="5" customFormat="1" x14ac:dyDescent="0.2">
      <c r="A38" s="194" t="s">
        <v>167</v>
      </c>
      <c r="B38" s="174"/>
      <c r="C38" s="175" t="s">
        <v>378</v>
      </c>
      <c r="D38" s="176" t="s">
        <v>25</v>
      </c>
      <c r="E38" s="176" t="s">
        <v>18</v>
      </c>
      <c r="F38" s="228" t="s">
        <v>748</v>
      </c>
      <c r="G38" s="177" t="s">
        <v>746</v>
      </c>
      <c r="H38" s="178">
        <v>0</v>
      </c>
      <c r="I38" s="193" t="s">
        <v>3</v>
      </c>
      <c r="J38" s="203" t="s">
        <v>748</v>
      </c>
      <c r="K38" s="49"/>
      <c r="L38" s="166" t="s">
        <v>823</v>
      </c>
      <c r="M38" s="100"/>
      <c r="N38" s="155">
        <v>39814</v>
      </c>
      <c r="O38" s="19" t="s">
        <v>579</v>
      </c>
      <c r="P38" s="235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1:28" s="5" customFormat="1" x14ac:dyDescent="0.2">
      <c r="A39" s="26" t="s">
        <v>171</v>
      </c>
      <c r="B39" s="87"/>
      <c r="C39" s="39" t="s">
        <v>379</v>
      </c>
      <c r="D39" s="40" t="s">
        <v>22</v>
      </c>
      <c r="E39" s="40" t="s">
        <v>18</v>
      </c>
      <c r="F39" s="126">
        <v>2</v>
      </c>
      <c r="G39" s="131" t="s">
        <v>746</v>
      </c>
      <c r="H39" s="115">
        <v>0</v>
      </c>
      <c r="I39" s="38" t="s">
        <v>3</v>
      </c>
      <c r="J39" s="40">
        <v>2</v>
      </c>
      <c r="K39" s="49"/>
      <c r="L39" s="166" t="s">
        <v>781</v>
      </c>
      <c r="M39" s="100"/>
      <c r="N39" s="155">
        <v>39814</v>
      </c>
      <c r="O39" s="19" t="s">
        <v>580</v>
      </c>
      <c r="P39" s="235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8" s="5" customFormat="1" x14ac:dyDescent="0.2">
      <c r="A40" s="26" t="s">
        <v>172</v>
      </c>
      <c r="B40" s="87"/>
      <c r="C40" s="39" t="s">
        <v>380</v>
      </c>
      <c r="D40" s="40" t="s">
        <v>22</v>
      </c>
      <c r="E40" s="40" t="s">
        <v>18</v>
      </c>
      <c r="F40" s="126">
        <v>2</v>
      </c>
      <c r="G40" s="131" t="s">
        <v>746</v>
      </c>
      <c r="H40" s="115">
        <v>0</v>
      </c>
      <c r="I40" s="38" t="s">
        <v>3</v>
      </c>
      <c r="J40" s="40">
        <v>2</v>
      </c>
      <c r="K40" s="49"/>
      <c r="L40" s="166" t="s">
        <v>781</v>
      </c>
      <c r="M40" s="100"/>
      <c r="N40" s="155">
        <v>39814</v>
      </c>
      <c r="O40" s="19" t="s">
        <v>581</v>
      </c>
      <c r="P40" s="235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s="5" customFormat="1" x14ac:dyDescent="0.2">
      <c r="A41" s="26" t="s">
        <v>787</v>
      </c>
      <c r="B41" s="87"/>
      <c r="C41" s="39" t="s">
        <v>786</v>
      </c>
      <c r="D41" s="40" t="s">
        <v>788</v>
      </c>
      <c r="E41" s="40" t="s">
        <v>18</v>
      </c>
      <c r="F41" s="126">
        <v>2</v>
      </c>
      <c r="G41" s="131" t="s">
        <v>746</v>
      </c>
      <c r="H41" s="115">
        <v>0</v>
      </c>
      <c r="I41" s="38" t="s">
        <v>3</v>
      </c>
      <c r="J41" s="40">
        <v>2</v>
      </c>
      <c r="K41" s="49"/>
      <c r="L41" s="166" t="s">
        <v>783</v>
      </c>
      <c r="M41" s="100"/>
      <c r="N41" s="155">
        <v>42248</v>
      </c>
      <c r="O41" s="19" t="s">
        <v>789</v>
      </c>
      <c r="P41" s="235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s="5" customFormat="1" x14ac:dyDescent="0.2">
      <c r="A42" s="26" t="s">
        <v>168</v>
      </c>
      <c r="B42" s="87"/>
      <c r="C42" s="39" t="s">
        <v>381</v>
      </c>
      <c r="D42" s="40" t="s">
        <v>20</v>
      </c>
      <c r="E42" s="40" t="s">
        <v>18</v>
      </c>
      <c r="F42" s="126">
        <v>0</v>
      </c>
      <c r="G42" s="131" t="s">
        <v>746</v>
      </c>
      <c r="H42" s="115">
        <v>2</v>
      </c>
      <c r="I42" s="38" t="s">
        <v>4</v>
      </c>
      <c r="J42" s="40">
        <v>2</v>
      </c>
      <c r="K42" s="49"/>
      <c r="L42" s="166" t="s">
        <v>781</v>
      </c>
      <c r="M42" s="100"/>
      <c r="N42" s="155">
        <v>39814</v>
      </c>
      <c r="O42" s="19" t="s">
        <v>582</v>
      </c>
      <c r="P42" s="235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s="5" customFormat="1" x14ac:dyDescent="0.2">
      <c r="A43" s="26" t="s">
        <v>169</v>
      </c>
      <c r="B43" s="87"/>
      <c r="C43" s="39" t="s">
        <v>382</v>
      </c>
      <c r="D43" s="40" t="s">
        <v>23</v>
      </c>
      <c r="E43" s="40" t="s">
        <v>16</v>
      </c>
      <c r="F43" s="126">
        <v>0</v>
      </c>
      <c r="G43" s="131" t="s">
        <v>746</v>
      </c>
      <c r="H43" s="115">
        <v>2</v>
      </c>
      <c r="I43" s="38" t="s">
        <v>4</v>
      </c>
      <c r="J43" s="40">
        <v>2</v>
      </c>
      <c r="K43" s="49"/>
      <c r="L43" s="166" t="s">
        <v>781</v>
      </c>
      <c r="M43" s="100"/>
      <c r="N43" s="155">
        <v>39814</v>
      </c>
      <c r="O43" s="19" t="s">
        <v>552</v>
      </c>
      <c r="P43" s="235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s="5" customFormat="1" x14ac:dyDescent="0.2">
      <c r="A44" s="26" t="s">
        <v>170</v>
      </c>
      <c r="B44" s="87"/>
      <c r="C44" s="39" t="s">
        <v>383</v>
      </c>
      <c r="D44" s="40" t="s">
        <v>23</v>
      </c>
      <c r="E44" s="40" t="s">
        <v>16</v>
      </c>
      <c r="F44" s="126">
        <v>0</v>
      </c>
      <c r="G44" s="131" t="s">
        <v>746</v>
      </c>
      <c r="H44" s="115">
        <v>2</v>
      </c>
      <c r="I44" s="38" t="s">
        <v>4</v>
      </c>
      <c r="J44" s="40">
        <v>2</v>
      </c>
      <c r="K44" s="49"/>
      <c r="L44" s="166" t="s">
        <v>781</v>
      </c>
      <c r="M44" s="100"/>
      <c r="N44" s="155">
        <v>39814</v>
      </c>
      <c r="O44" s="19" t="s">
        <v>553</v>
      </c>
      <c r="P44" s="235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8" s="5" customFormat="1" x14ac:dyDescent="0.2">
      <c r="A45" s="26" t="s">
        <v>173</v>
      </c>
      <c r="B45" s="87"/>
      <c r="C45" s="39" t="s">
        <v>384</v>
      </c>
      <c r="D45" s="40" t="s">
        <v>718</v>
      </c>
      <c r="E45" s="40" t="s">
        <v>760</v>
      </c>
      <c r="F45" s="126">
        <v>2</v>
      </c>
      <c r="G45" s="131" t="s">
        <v>746</v>
      </c>
      <c r="H45" s="115">
        <v>0</v>
      </c>
      <c r="I45" s="38" t="s">
        <v>3</v>
      </c>
      <c r="J45" s="40">
        <v>2</v>
      </c>
      <c r="K45" s="49"/>
      <c r="L45" s="166" t="s">
        <v>781</v>
      </c>
      <c r="M45" s="100"/>
      <c r="N45" s="155" t="s">
        <v>719</v>
      </c>
      <c r="O45" s="19" t="s">
        <v>709</v>
      </c>
      <c r="P45" s="235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8" s="5" customFormat="1" x14ac:dyDescent="0.2">
      <c r="A46" s="26" t="s">
        <v>695</v>
      </c>
      <c r="B46" s="87"/>
      <c r="C46" s="39" t="s">
        <v>785</v>
      </c>
      <c r="D46" s="40" t="s">
        <v>784</v>
      </c>
      <c r="E46" s="40" t="s">
        <v>18</v>
      </c>
      <c r="F46" s="126">
        <v>2</v>
      </c>
      <c r="G46" s="131" t="s">
        <v>746</v>
      </c>
      <c r="H46" s="115">
        <v>0</v>
      </c>
      <c r="I46" s="38" t="s">
        <v>3</v>
      </c>
      <c r="J46" s="40">
        <v>2</v>
      </c>
      <c r="K46" s="49"/>
      <c r="L46" s="166" t="s">
        <v>783</v>
      </c>
      <c r="M46" s="100"/>
      <c r="N46" s="155">
        <v>42248</v>
      </c>
      <c r="O46" s="19" t="s">
        <v>790</v>
      </c>
      <c r="P46" s="235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s="5" customFormat="1" x14ac:dyDescent="0.2">
      <c r="A47" s="194" t="s">
        <v>174</v>
      </c>
      <c r="B47" s="174"/>
      <c r="C47" s="175" t="s">
        <v>385</v>
      </c>
      <c r="D47" s="176" t="s">
        <v>25</v>
      </c>
      <c r="E47" s="176" t="s">
        <v>18</v>
      </c>
      <c r="F47" s="228" t="s">
        <v>841</v>
      </c>
      <c r="G47" s="177" t="s">
        <v>746</v>
      </c>
      <c r="H47" s="178">
        <v>0</v>
      </c>
      <c r="I47" s="193" t="s">
        <v>3</v>
      </c>
      <c r="J47" s="203" t="s">
        <v>841</v>
      </c>
      <c r="K47" s="105"/>
      <c r="L47" s="166" t="s">
        <v>823</v>
      </c>
      <c r="M47" s="100"/>
      <c r="N47" s="155">
        <v>39814</v>
      </c>
      <c r="O47" s="19" t="s">
        <v>583</v>
      </c>
      <c r="P47" s="235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8" s="5" customFormat="1" x14ac:dyDescent="0.2">
      <c r="A48" s="208" t="s">
        <v>832</v>
      </c>
      <c r="B48" s="209"/>
      <c r="C48" s="210" t="s">
        <v>385</v>
      </c>
      <c r="D48" s="211" t="s">
        <v>25</v>
      </c>
      <c r="E48" s="211" t="s">
        <v>18</v>
      </c>
      <c r="F48" s="212">
        <v>2</v>
      </c>
      <c r="G48" s="213" t="s">
        <v>746</v>
      </c>
      <c r="H48" s="214">
        <v>0</v>
      </c>
      <c r="I48" s="215" t="s">
        <v>3</v>
      </c>
      <c r="J48" s="211">
        <v>2</v>
      </c>
      <c r="K48" s="216"/>
      <c r="L48" s="217" t="s">
        <v>833</v>
      </c>
      <c r="M48" s="100"/>
      <c r="N48" s="155">
        <v>42501</v>
      </c>
      <c r="O48" s="19" t="s">
        <v>583</v>
      </c>
      <c r="P48" s="243" t="s">
        <v>855</v>
      </c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s="5" customFormat="1" x14ac:dyDescent="0.2">
      <c r="A49" s="26" t="s">
        <v>175</v>
      </c>
      <c r="B49" s="87"/>
      <c r="C49" s="39" t="s">
        <v>386</v>
      </c>
      <c r="D49" s="40" t="s">
        <v>14</v>
      </c>
      <c r="E49" s="40" t="s">
        <v>12</v>
      </c>
      <c r="F49" s="126">
        <v>0</v>
      </c>
      <c r="G49" s="131" t="s">
        <v>746</v>
      </c>
      <c r="H49" s="115">
        <v>2</v>
      </c>
      <c r="I49" s="38" t="s">
        <v>4</v>
      </c>
      <c r="J49" s="40">
        <v>2</v>
      </c>
      <c r="K49" s="49"/>
      <c r="L49" s="166" t="s">
        <v>781</v>
      </c>
      <c r="M49" s="100"/>
      <c r="N49" s="155">
        <v>39814</v>
      </c>
      <c r="O49" s="19" t="s">
        <v>598</v>
      </c>
      <c r="P49" s="235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s="5" customFormat="1" x14ac:dyDescent="0.2">
      <c r="A50" s="26" t="s">
        <v>176</v>
      </c>
      <c r="B50" s="87"/>
      <c r="C50" s="39" t="s">
        <v>387</v>
      </c>
      <c r="D50" s="40" t="s">
        <v>14</v>
      </c>
      <c r="E50" s="40" t="s">
        <v>12</v>
      </c>
      <c r="F50" s="126">
        <v>2</v>
      </c>
      <c r="G50" s="131" t="s">
        <v>746</v>
      </c>
      <c r="H50" s="115">
        <v>0</v>
      </c>
      <c r="I50" s="38" t="s">
        <v>3</v>
      </c>
      <c r="J50" s="40">
        <v>2</v>
      </c>
      <c r="K50" s="49"/>
      <c r="L50" s="166" t="s">
        <v>781</v>
      </c>
      <c r="M50" s="100"/>
      <c r="N50" s="155">
        <v>39814</v>
      </c>
      <c r="O50" s="19" t="s">
        <v>599</v>
      </c>
      <c r="P50" s="235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s="5" customFormat="1" x14ac:dyDescent="0.2">
      <c r="A51" s="26" t="s">
        <v>177</v>
      </c>
      <c r="B51" s="87"/>
      <c r="C51" s="39" t="s">
        <v>388</v>
      </c>
      <c r="D51" s="40" t="s">
        <v>17</v>
      </c>
      <c r="E51" s="40" t="s">
        <v>18</v>
      </c>
      <c r="F51" s="126">
        <v>2</v>
      </c>
      <c r="G51" s="131" t="s">
        <v>746</v>
      </c>
      <c r="H51" s="115">
        <v>0</v>
      </c>
      <c r="I51" s="38" t="s">
        <v>3</v>
      </c>
      <c r="J51" s="40">
        <v>2</v>
      </c>
      <c r="K51" s="49"/>
      <c r="L51" s="166" t="s">
        <v>781</v>
      </c>
      <c r="M51" s="100"/>
      <c r="N51" s="155">
        <v>39814</v>
      </c>
      <c r="O51" s="19" t="s">
        <v>584</v>
      </c>
      <c r="P51" s="235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s="5" customFormat="1" x14ac:dyDescent="0.2">
      <c r="A52" s="26" t="s">
        <v>178</v>
      </c>
      <c r="B52" s="87"/>
      <c r="C52" s="39" t="s">
        <v>389</v>
      </c>
      <c r="D52" s="40" t="s">
        <v>26</v>
      </c>
      <c r="E52" s="40" t="s">
        <v>18</v>
      </c>
      <c r="F52" s="126">
        <v>0</v>
      </c>
      <c r="G52" s="131" t="s">
        <v>746</v>
      </c>
      <c r="H52" s="115">
        <v>2</v>
      </c>
      <c r="I52" s="38" t="s">
        <v>4</v>
      </c>
      <c r="J52" s="40">
        <v>2</v>
      </c>
      <c r="K52" s="49"/>
      <c r="L52" s="166" t="s">
        <v>781</v>
      </c>
      <c r="M52" s="100"/>
      <c r="N52" s="155">
        <v>39814</v>
      </c>
      <c r="O52" s="19" t="s">
        <v>585</v>
      </c>
      <c r="P52" s="235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s="5" customFormat="1" x14ac:dyDescent="0.2">
      <c r="A53" s="194" t="s">
        <v>179</v>
      </c>
      <c r="B53" s="174"/>
      <c r="C53" s="175" t="s">
        <v>390</v>
      </c>
      <c r="D53" s="176" t="s">
        <v>27</v>
      </c>
      <c r="E53" s="176" t="s">
        <v>18</v>
      </c>
      <c r="F53" s="228" t="s">
        <v>748</v>
      </c>
      <c r="G53" s="177" t="s">
        <v>746</v>
      </c>
      <c r="H53" s="178">
        <v>0</v>
      </c>
      <c r="I53" s="193" t="s">
        <v>3</v>
      </c>
      <c r="J53" s="203" t="s">
        <v>748</v>
      </c>
      <c r="K53" s="49"/>
      <c r="L53" s="166" t="s">
        <v>823</v>
      </c>
      <c r="M53" s="100"/>
      <c r="N53" s="155">
        <v>39814</v>
      </c>
      <c r="O53" s="19" t="s">
        <v>586</v>
      </c>
      <c r="P53" s="235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s="5" customFormat="1" ht="12" thickBot="1" x14ac:dyDescent="0.25">
      <c r="A54" s="23" t="s">
        <v>164</v>
      </c>
      <c r="B54" s="88"/>
      <c r="C54" s="71" t="s">
        <v>391</v>
      </c>
      <c r="D54" s="73" t="s">
        <v>21</v>
      </c>
      <c r="E54" s="73" t="s">
        <v>18</v>
      </c>
      <c r="F54" s="128">
        <v>2</v>
      </c>
      <c r="G54" s="133" t="s">
        <v>746</v>
      </c>
      <c r="H54" s="116">
        <v>0</v>
      </c>
      <c r="I54" s="72" t="s">
        <v>3</v>
      </c>
      <c r="J54" s="73">
        <v>2</v>
      </c>
      <c r="K54" s="168"/>
      <c r="L54" s="169" t="s">
        <v>781</v>
      </c>
      <c r="M54" s="100"/>
      <c r="N54" s="155">
        <v>39814</v>
      </c>
      <c r="O54" s="19" t="s">
        <v>587</v>
      </c>
      <c r="P54" s="235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12" thickTop="1" x14ac:dyDescent="0.2">
      <c r="A55" s="43"/>
      <c r="B55" s="44"/>
      <c r="C55" s="45"/>
      <c r="D55" s="46"/>
      <c r="E55" s="144" t="s">
        <v>753</v>
      </c>
      <c r="F55" s="146">
        <f>SUM(F14:F54)</f>
        <v>56</v>
      </c>
      <c r="G55" s="145" t="s">
        <v>746</v>
      </c>
      <c r="H55" s="147">
        <f>SUM(H14:H54)</f>
        <v>26</v>
      </c>
      <c r="I55" s="151" t="s">
        <v>752</v>
      </c>
      <c r="J55" s="46">
        <f>SUM(J14:J54)</f>
        <v>82</v>
      </c>
      <c r="K55" s="46"/>
      <c r="L55" s="46"/>
      <c r="M55" s="46"/>
      <c r="N55" s="155"/>
      <c r="O55" s="19"/>
      <c r="P55" s="23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x14ac:dyDescent="0.2">
      <c r="A56" s="43"/>
      <c r="B56" s="44"/>
      <c r="C56" s="48"/>
      <c r="D56" s="49"/>
      <c r="E56" s="49"/>
      <c r="F56" s="121"/>
      <c r="G56" s="15"/>
      <c r="H56" s="111"/>
      <c r="I56" s="15"/>
      <c r="J56" s="49"/>
      <c r="K56" s="49"/>
      <c r="L56" s="49"/>
      <c r="M56" s="49"/>
      <c r="N56" s="155"/>
      <c r="O56" s="19"/>
      <c r="P56" s="23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x14ac:dyDescent="0.2">
      <c r="A57" s="43"/>
      <c r="B57" s="44"/>
      <c r="C57" s="48"/>
      <c r="D57" s="49"/>
      <c r="E57" s="49"/>
      <c r="F57" s="122" t="s">
        <v>351</v>
      </c>
      <c r="G57" s="67"/>
      <c r="H57" s="67"/>
      <c r="I57" s="15"/>
      <c r="N57" s="155"/>
      <c r="O57" s="19"/>
      <c r="P57" s="23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s="16" customFormat="1" ht="24.95" customHeight="1" thickBot="1" x14ac:dyDescent="0.25">
      <c r="A58" s="269" t="s">
        <v>743</v>
      </c>
      <c r="B58" s="270"/>
      <c r="C58" s="270"/>
      <c r="D58" s="96"/>
      <c r="E58" s="53"/>
      <c r="F58" s="119"/>
      <c r="G58" s="68"/>
      <c r="H58" s="68"/>
      <c r="I58" s="66"/>
      <c r="J58" s="66"/>
      <c r="K58" s="161"/>
      <c r="L58" s="163"/>
      <c r="M58" s="165"/>
      <c r="N58" s="155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s="84" customFormat="1" ht="20.100000000000001" customHeight="1" thickTop="1" thickBot="1" x14ac:dyDescent="0.25">
      <c r="A59" s="82" t="s">
        <v>8</v>
      </c>
      <c r="B59" s="83"/>
      <c r="C59" s="13" t="s">
        <v>9</v>
      </c>
      <c r="D59" s="13" t="s">
        <v>353</v>
      </c>
      <c r="E59" s="80" t="s">
        <v>352</v>
      </c>
      <c r="F59" s="258" t="s">
        <v>749</v>
      </c>
      <c r="G59" s="259"/>
      <c r="H59" s="260"/>
      <c r="I59" s="79" t="s">
        <v>10</v>
      </c>
      <c r="J59" s="80" t="s">
        <v>5</v>
      </c>
      <c r="K59" s="162"/>
      <c r="L59" s="164" t="s">
        <v>778</v>
      </c>
      <c r="M59" s="172"/>
      <c r="N59" s="155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</row>
    <row r="60" spans="1:28" s="18" customFormat="1" ht="12" thickTop="1" x14ac:dyDescent="0.2">
      <c r="A60" s="35" t="s">
        <v>146</v>
      </c>
      <c r="B60" s="86"/>
      <c r="C60" s="39" t="s">
        <v>392</v>
      </c>
      <c r="D60" s="40" t="s">
        <v>24</v>
      </c>
      <c r="E60" s="40" t="s">
        <v>16</v>
      </c>
      <c r="F60" s="126">
        <v>2</v>
      </c>
      <c r="G60" s="130" t="s">
        <v>746</v>
      </c>
      <c r="H60" s="115">
        <v>0</v>
      </c>
      <c r="I60" s="38" t="s">
        <v>3</v>
      </c>
      <c r="J60" s="41">
        <v>2</v>
      </c>
      <c r="K60" s="100"/>
      <c r="L60" s="170" t="s">
        <v>781</v>
      </c>
      <c r="M60" s="100"/>
      <c r="N60" s="155">
        <v>39814</v>
      </c>
      <c r="O60" s="19" t="s">
        <v>538</v>
      </c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1:28" s="18" customFormat="1" x14ac:dyDescent="0.2">
      <c r="A61" s="35" t="s">
        <v>148</v>
      </c>
      <c r="B61" s="87"/>
      <c r="C61" s="39" t="s">
        <v>712</v>
      </c>
      <c r="D61" s="40" t="s">
        <v>30</v>
      </c>
      <c r="E61" s="40" t="s">
        <v>16</v>
      </c>
      <c r="F61" s="126">
        <v>2</v>
      </c>
      <c r="G61" s="131" t="s">
        <v>746</v>
      </c>
      <c r="H61" s="115">
        <v>0</v>
      </c>
      <c r="I61" s="38" t="s">
        <v>3</v>
      </c>
      <c r="J61" s="41">
        <v>2</v>
      </c>
      <c r="K61" s="100"/>
      <c r="L61" s="166" t="s">
        <v>781</v>
      </c>
      <c r="M61" s="100"/>
      <c r="N61" s="155">
        <v>39814</v>
      </c>
      <c r="O61" s="19" t="s">
        <v>539</v>
      </c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1:28" s="18" customFormat="1" x14ac:dyDescent="0.2">
      <c r="A62" s="173" t="s">
        <v>149</v>
      </c>
      <c r="B62" s="174"/>
      <c r="C62" s="175" t="s">
        <v>393</v>
      </c>
      <c r="D62" s="176" t="s">
        <v>23</v>
      </c>
      <c r="E62" s="176" t="s">
        <v>16</v>
      </c>
      <c r="F62" s="228" t="s">
        <v>828</v>
      </c>
      <c r="G62" s="177" t="s">
        <v>746</v>
      </c>
      <c r="H62" s="178">
        <v>0</v>
      </c>
      <c r="I62" s="193" t="s">
        <v>3</v>
      </c>
      <c r="J62" s="204" t="s">
        <v>828</v>
      </c>
      <c r="K62" s="100"/>
      <c r="L62" s="166" t="s">
        <v>823</v>
      </c>
      <c r="M62" s="100"/>
      <c r="N62" s="155">
        <v>39814</v>
      </c>
      <c r="O62" s="19" t="s">
        <v>540</v>
      </c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s="18" customFormat="1" x14ac:dyDescent="0.2">
      <c r="A63" s="35" t="s">
        <v>150</v>
      </c>
      <c r="B63" s="87"/>
      <c r="C63" s="39" t="s">
        <v>394</v>
      </c>
      <c r="D63" s="40" t="s">
        <v>28</v>
      </c>
      <c r="E63" s="40" t="s">
        <v>29</v>
      </c>
      <c r="F63" s="126">
        <v>2</v>
      </c>
      <c r="G63" s="131" t="s">
        <v>746</v>
      </c>
      <c r="H63" s="115">
        <v>0</v>
      </c>
      <c r="I63" s="38" t="s">
        <v>3</v>
      </c>
      <c r="J63" s="41">
        <v>2</v>
      </c>
      <c r="K63" s="100"/>
      <c r="L63" s="166" t="s">
        <v>781</v>
      </c>
      <c r="M63" s="100"/>
      <c r="N63" s="155">
        <v>39814</v>
      </c>
      <c r="O63" s="19" t="s">
        <v>700</v>
      </c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s="18" customFormat="1" x14ac:dyDescent="0.2">
      <c r="A64" s="35" t="s">
        <v>151</v>
      </c>
      <c r="B64" s="87"/>
      <c r="C64" s="39" t="s">
        <v>395</v>
      </c>
      <c r="D64" s="40" t="s">
        <v>32</v>
      </c>
      <c r="E64" s="40" t="s">
        <v>761</v>
      </c>
      <c r="F64" s="126">
        <v>2</v>
      </c>
      <c r="G64" s="131" t="s">
        <v>746</v>
      </c>
      <c r="H64" s="115">
        <v>0</v>
      </c>
      <c r="I64" s="38" t="s">
        <v>3</v>
      </c>
      <c r="J64" s="41">
        <v>2</v>
      </c>
      <c r="K64" s="100"/>
      <c r="L64" s="166" t="s">
        <v>781</v>
      </c>
      <c r="M64" s="100"/>
      <c r="N64" s="155">
        <v>39814</v>
      </c>
      <c r="O64" s="19" t="s">
        <v>542</v>
      </c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1:28" s="18" customFormat="1" x14ac:dyDescent="0.2">
      <c r="A65" s="231" t="str">
        <f>A202</f>
        <v>bb2n1e55</v>
      </c>
      <c r="B65" s="209"/>
      <c r="C65" s="225" t="str">
        <f t="shared" ref="C65:J66" si="1">C202</f>
        <v>Elemi populációgenetikai modellek és feladatok EA *</v>
      </c>
      <c r="D65" s="231" t="str">
        <f t="shared" si="1"/>
        <v>Pásztor Erzsébet</v>
      </c>
      <c r="E65" s="231" t="str">
        <f t="shared" si="1"/>
        <v>GEN</v>
      </c>
      <c r="F65" s="231">
        <f t="shared" si="1"/>
        <v>2</v>
      </c>
      <c r="G65" s="231" t="str">
        <f t="shared" si="1"/>
        <v>+</v>
      </c>
      <c r="H65" s="231">
        <f t="shared" si="1"/>
        <v>0</v>
      </c>
      <c r="I65" s="231" t="str">
        <f t="shared" si="1"/>
        <v>koll.</v>
      </c>
      <c r="J65" s="231">
        <f t="shared" si="1"/>
        <v>2</v>
      </c>
      <c r="K65" s="233"/>
      <c r="L65" s="231" t="str">
        <f>L202</f>
        <v>2016-tól</v>
      </c>
      <c r="M65" s="100"/>
      <c r="N65" s="155">
        <v>42501</v>
      </c>
      <c r="O65" s="91" t="str">
        <f>O202</f>
        <v>Basic models of population genetics L</v>
      </c>
      <c r="P65" s="244" t="s">
        <v>856</v>
      </c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s="18" customFormat="1" x14ac:dyDescent="0.2">
      <c r="A66" s="231" t="str">
        <f>A203</f>
        <v xml:space="preserve">bb2n4e11 </v>
      </c>
      <c r="B66" s="209"/>
      <c r="C66" s="232" t="str">
        <f t="shared" si="1"/>
        <v>Elemi populációgenetikai modellek és feladatok GY *</v>
      </c>
      <c r="D66" s="231" t="str">
        <f t="shared" si="1"/>
        <v>Pásztor Erzsébet</v>
      </c>
      <c r="E66" s="231" t="str">
        <f t="shared" si="1"/>
        <v>GEN</v>
      </c>
      <c r="F66" s="231">
        <f t="shared" si="1"/>
        <v>0</v>
      </c>
      <c r="G66" s="231" t="str">
        <f t="shared" si="1"/>
        <v>+</v>
      </c>
      <c r="H66" s="231">
        <f t="shared" si="1"/>
        <v>2</v>
      </c>
      <c r="I66" s="231" t="str">
        <f t="shared" si="1"/>
        <v>gy.j.</v>
      </c>
      <c r="J66" s="231">
        <f t="shared" si="1"/>
        <v>2</v>
      </c>
      <c r="K66" s="233"/>
      <c r="L66" s="231" t="str">
        <f>L203</f>
        <v>2016-tól</v>
      </c>
      <c r="M66" s="100"/>
      <c r="N66" s="155">
        <v>42501</v>
      </c>
      <c r="O66" s="91" t="str">
        <f>O203</f>
        <v>Basic models of population genetics PR</v>
      </c>
      <c r="P66" s="244" t="s">
        <v>856</v>
      </c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1:28" s="18" customFormat="1" x14ac:dyDescent="0.2">
      <c r="A67" s="35" t="s">
        <v>406</v>
      </c>
      <c r="B67" s="87"/>
      <c r="C67" s="39" t="s">
        <v>404</v>
      </c>
      <c r="D67" s="40" t="s">
        <v>33</v>
      </c>
      <c r="E67" s="40" t="s">
        <v>16</v>
      </c>
      <c r="F67" s="126">
        <v>2</v>
      </c>
      <c r="G67" s="131" t="s">
        <v>746</v>
      </c>
      <c r="H67" s="115">
        <v>0</v>
      </c>
      <c r="I67" s="70" t="s">
        <v>3</v>
      </c>
      <c r="J67" s="41">
        <v>1</v>
      </c>
      <c r="K67" s="100"/>
      <c r="L67" s="166" t="s">
        <v>781</v>
      </c>
      <c r="M67" s="100"/>
      <c r="N67" s="155">
        <v>39814</v>
      </c>
      <c r="O67" s="19" t="s">
        <v>543</v>
      </c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1:28" s="18" customFormat="1" x14ac:dyDescent="0.2">
      <c r="A68" s="35" t="s">
        <v>152</v>
      </c>
      <c r="B68" s="87"/>
      <c r="C68" s="39" t="s">
        <v>405</v>
      </c>
      <c r="D68" s="40" t="s">
        <v>33</v>
      </c>
      <c r="E68" s="40" t="s">
        <v>16</v>
      </c>
      <c r="F68" s="126">
        <v>0</v>
      </c>
      <c r="G68" s="131" t="s">
        <v>746</v>
      </c>
      <c r="H68" s="115">
        <v>2</v>
      </c>
      <c r="I68" s="70" t="s">
        <v>4</v>
      </c>
      <c r="J68" s="41">
        <v>2</v>
      </c>
      <c r="K68" s="100"/>
      <c r="L68" s="166" t="s">
        <v>781</v>
      </c>
      <c r="M68" s="100"/>
      <c r="N68" s="155">
        <v>39814</v>
      </c>
      <c r="O68" s="19" t="s">
        <v>544</v>
      </c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</row>
    <row r="69" spans="1:28" s="18" customFormat="1" x14ac:dyDescent="0.2">
      <c r="A69" s="35" t="s">
        <v>153</v>
      </c>
      <c r="B69" s="87"/>
      <c r="C69" s="39" t="s">
        <v>396</v>
      </c>
      <c r="D69" s="40" t="s">
        <v>34</v>
      </c>
      <c r="E69" s="40" t="s">
        <v>29</v>
      </c>
      <c r="F69" s="126">
        <v>0</v>
      </c>
      <c r="G69" s="131" t="s">
        <v>746</v>
      </c>
      <c r="H69" s="115">
        <v>4</v>
      </c>
      <c r="I69" s="70" t="s">
        <v>4</v>
      </c>
      <c r="J69" s="41">
        <v>4</v>
      </c>
      <c r="K69" s="100"/>
      <c r="L69" s="166" t="s">
        <v>781</v>
      </c>
      <c r="M69" s="100"/>
      <c r="N69" s="155">
        <v>39814</v>
      </c>
      <c r="O69" s="19" t="s">
        <v>701</v>
      </c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1:28" s="18" customFormat="1" x14ac:dyDescent="0.2">
      <c r="A70" s="35" t="s">
        <v>154</v>
      </c>
      <c r="B70" s="87"/>
      <c r="C70" s="39" t="s">
        <v>35</v>
      </c>
      <c r="D70" s="40" t="s">
        <v>36</v>
      </c>
      <c r="E70" s="40" t="s">
        <v>16</v>
      </c>
      <c r="F70" s="126">
        <v>0</v>
      </c>
      <c r="G70" s="131" t="s">
        <v>746</v>
      </c>
      <c r="H70" s="115">
        <v>4</v>
      </c>
      <c r="I70" s="70" t="s">
        <v>4</v>
      </c>
      <c r="J70" s="41">
        <v>3</v>
      </c>
      <c r="K70" s="100"/>
      <c r="L70" s="166" t="s">
        <v>781</v>
      </c>
      <c r="M70" s="100"/>
      <c r="N70" s="155">
        <v>39814</v>
      </c>
      <c r="O70" s="19" t="s">
        <v>545</v>
      </c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spans="1:28" s="18" customFormat="1" x14ac:dyDescent="0.2">
      <c r="A71" s="35" t="s">
        <v>155</v>
      </c>
      <c r="B71" s="87"/>
      <c r="C71" s="39" t="s">
        <v>397</v>
      </c>
      <c r="D71" s="40" t="s">
        <v>37</v>
      </c>
      <c r="E71" s="40" t="s">
        <v>16</v>
      </c>
      <c r="F71" s="126">
        <v>0</v>
      </c>
      <c r="G71" s="131" t="s">
        <v>746</v>
      </c>
      <c r="H71" s="115">
        <v>1</v>
      </c>
      <c r="I71" s="70" t="s">
        <v>4</v>
      </c>
      <c r="J71" s="41">
        <v>1</v>
      </c>
      <c r="K71" s="100"/>
      <c r="L71" s="166" t="s">
        <v>781</v>
      </c>
      <c r="M71" s="100"/>
      <c r="N71" s="155">
        <v>39814</v>
      </c>
      <c r="O71" s="19" t="s">
        <v>546</v>
      </c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1:28" s="18" customFormat="1" x14ac:dyDescent="0.2">
      <c r="A72" s="35" t="s">
        <v>800</v>
      </c>
      <c r="B72" s="87"/>
      <c r="C72" s="39" t="s">
        <v>791</v>
      </c>
      <c r="D72" s="40" t="s">
        <v>39</v>
      </c>
      <c r="E72" s="40" t="s">
        <v>29</v>
      </c>
      <c r="F72" s="126">
        <v>2</v>
      </c>
      <c r="G72" s="131" t="s">
        <v>746</v>
      </c>
      <c r="H72" s="115">
        <v>0</v>
      </c>
      <c r="I72" s="70" t="s">
        <v>3</v>
      </c>
      <c r="J72" s="41">
        <v>2</v>
      </c>
      <c r="K72" s="100"/>
      <c r="L72" s="166" t="s">
        <v>783</v>
      </c>
      <c r="M72" s="100"/>
      <c r="N72" s="155">
        <v>42248</v>
      </c>
      <c r="O72" s="19" t="s">
        <v>801</v>
      </c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</row>
    <row r="73" spans="1:28" s="18" customFormat="1" x14ac:dyDescent="0.2">
      <c r="A73" s="35" t="s">
        <v>156</v>
      </c>
      <c r="B73" s="87"/>
      <c r="C73" s="39" t="s">
        <v>355</v>
      </c>
      <c r="D73" s="40" t="s">
        <v>33</v>
      </c>
      <c r="E73" s="40" t="s">
        <v>16</v>
      </c>
      <c r="F73" s="126">
        <v>2</v>
      </c>
      <c r="G73" s="131" t="s">
        <v>746</v>
      </c>
      <c r="H73" s="115">
        <v>0</v>
      </c>
      <c r="I73" s="70" t="s">
        <v>3</v>
      </c>
      <c r="J73" s="41">
        <v>2</v>
      </c>
      <c r="K73" s="100"/>
      <c r="L73" s="166" t="s">
        <v>781</v>
      </c>
      <c r="M73" s="100"/>
      <c r="N73" s="155">
        <v>39814</v>
      </c>
      <c r="O73" s="19" t="s">
        <v>547</v>
      </c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</row>
    <row r="74" spans="1:28" s="18" customFormat="1" x14ac:dyDescent="0.2">
      <c r="A74" s="35" t="s">
        <v>354</v>
      </c>
      <c r="B74" s="87"/>
      <c r="C74" s="39" t="s">
        <v>356</v>
      </c>
      <c r="D74" s="40" t="s">
        <v>33</v>
      </c>
      <c r="E74" s="40" t="s">
        <v>16</v>
      </c>
      <c r="F74" s="126">
        <v>2</v>
      </c>
      <c r="G74" s="131" t="s">
        <v>746</v>
      </c>
      <c r="H74" s="115">
        <v>0</v>
      </c>
      <c r="I74" s="70" t="s">
        <v>3</v>
      </c>
      <c r="J74" s="41">
        <v>2</v>
      </c>
      <c r="K74" s="100"/>
      <c r="L74" s="166" t="s">
        <v>781</v>
      </c>
      <c r="M74" s="100"/>
      <c r="N74" s="155">
        <v>39814</v>
      </c>
      <c r="O74" s="19" t="s">
        <v>548</v>
      </c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</row>
    <row r="75" spans="1:28" s="18" customFormat="1" x14ac:dyDescent="0.2">
      <c r="A75" s="35" t="s">
        <v>797</v>
      </c>
      <c r="B75" s="87"/>
      <c r="C75" s="39" t="s">
        <v>792</v>
      </c>
      <c r="D75" s="40" t="s">
        <v>798</v>
      </c>
      <c r="E75" s="40" t="s">
        <v>799</v>
      </c>
      <c r="F75" s="126">
        <v>2</v>
      </c>
      <c r="G75" s="131" t="s">
        <v>746</v>
      </c>
      <c r="H75" s="115">
        <v>0</v>
      </c>
      <c r="I75" s="70" t="s">
        <v>3</v>
      </c>
      <c r="J75" s="41">
        <v>2</v>
      </c>
      <c r="K75" s="100"/>
      <c r="L75" s="166" t="s">
        <v>783</v>
      </c>
      <c r="M75" s="100"/>
      <c r="N75" s="155">
        <v>42248</v>
      </c>
      <c r="O75" s="19" t="s">
        <v>802</v>
      </c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</row>
    <row r="76" spans="1:28" s="18" customFormat="1" x14ac:dyDescent="0.2">
      <c r="A76" s="35" t="s">
        <v>157</v>
      </c>
      <c r="B76" s="87"/>
      <c r="C76" s="39" t="s">
        <v>398</v>
      </c>
      <c r="D76" s="40" t="s">
        <v>38</v>
      </c>
      <c r="E76" s="40" t="s">
        <v>16</v>
      </c>
      <c r="F76" s="126">
        <v>0</v>
      </c>
      <c r="G76" s="131" t="s">
        <v>746</v>
      </c>
      <c r="H76" s="115">
        <v>2</v>
      </c>
      <c r="I76" s="70" t="s">
        <v>4</v>
      </c>
      <c r="J76" s="41">
        <v>2</v>
      </c>
      <c r="K76" s="100"/>
      <c r="L76" s="166" t="s">
        <v>781</v>
      </c>
      <c r="M76" s="100"/>
      <c r="N76" s="155">
        <v>39814</v>
      </c>
      <c r="O76" s="19" t="s">
        <v>549</v>
      </c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</row>
    <row r="77" spans="1:28" s="18" customFormat="1" x14ac:dyDescent="0.2">
      <c r="A77" s="35" t="s">
        <v>158</v>
      </c>
      <c r="B77" s="87"/>
      <c r="C77" s="39" t="s">
        <v>399</v>
      </c>
      <c r="D77" s="40" t="s">
        <v>39</v>
      </c>
      <c r="E77" s="40" t="s">
        <v>29</v>
      </c>
      <c r="F77" s="126">
        <v>2</v>
      </c>
      <c r="G77" s="131" t="s">
        <v>746</v>
      </c>
      <c r="H77" s="115">
        <v>0</v>
      </c>
      <c r="I77" s="70" t="s">
        <v>3</v>
      </c>
      <c r="J77" s="41">
        <v>2</v>
      </c>
      <c r="K77" s="100"/>
      <c r="L77" s="166" t="s">
        <v>781</v>
      </c>
      <c r="M77" s="100"/>
      <c r="N77" s="155">
        <v>39814</v>
      </c>
      <c r="O77" s="19" t="s">
        <v>702</v>
      </c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</row>
    <row r="78" spans="1:28" s="18" customFormat="1" x14ac:dyDescent="0.2">
      <c r="A78" s="35" t="s">
        <v>159</v>
      </c>
      <c r="B78" s="87"/>
      <c r="C78" s="39" t="s">
        <v>400</v>
      </c>
      <c r="D78" s="40" t="s">
        <v>40</v>
      </c>
      <c r="E78" s="40" t="s">
        <v>761</v>
      </c>
      <c r="F78" s="126">
        <v>2</v>
      </c>
      <c r="G78" s="131" t="s">
        <v>746</v>
      </c>
      <c r="H78" s="115">
        <v>0</v>
      </c>
      <c r="I78" s="38" t="s">
        <v>3</v>
      </c>
      <c r="J78" s="41">
        <v>2</v>
      </c>
      <c r="K78" s="100"/>
      <c r="L78" s="166" t="s">
        <v>781</v>
      </c>
      <c r="M78" s="100"/>
      <c r="N78" s="155">
        <v>39814</v>
      </c>
      <c r="O78" s="19" t="s">
        <v>554</v>
      </c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</row>
    <row r="79" spans="1:28" s="18" customFormat="1" x14ac:dyDescent="0.2">
      <c r="A79" s="35" t="s">
        <v>794</v>
      </c>
      <c r="B79" s="87"/>
      <c r="C79" s="39" t="s">
        <v>793</v>
      </c>
      <c r="D79" s="40" t="s">
        <v>796</v>
      </c>
      <c r="E79" s="40" t="s">
        <v>29</v>
      </c>
      <c r="F79" s="126">
        <v>2</v>
      </c>
      <c r="G79" s="131" t="s">
        <v>746</v>
      </c>
      <c r="H79" s="115">
        <v>0</v>
      </c>
      <c r="I79" s="38" t="s">
        <v>3</v>
      </c>
      <c r="J79" s="41">
        <v>2</v>
      </c>
      <c r="K79" s="100"/>
      <c r="L79" s="166" t="s">
        <v>783</v>
      </c>
      <c r="M79" s="100"/>
      <c r="N79" s="155">
        <v>42248</v>
      </c>
      <c r="O79" s="19" t="s">
        <v>795</v>
      </c>
      <c r="P79" s="207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</row>
    <row r="80" spans="1:28" s="18" customFormat="1" ht="22.5" x14ac:dyDescent="0.2">
      <c r="A80" s="35" t="s">
        <v>735</v>
      </c>
      <c r="B80" s="87"/>
      <c r="C80" s="39" t="s">
        <v>732</v>
      </c>
      <c r="D80" s="40" t="s">
        <v>733</v>
      </c>
      <c r="E80" s="40" t="s">
        <v>16</v>
      </c>
      <c r="F80" s="126">
        <v>3</v>
      </c>
      <c r="G80" s="131" t="s">
        <v>746</v>
      </c>
      <c r="H80" s="115">
        <v>0</v>
      </c>
      <c r="I80" s="38" t="s">
        <v>3</v>
      </c>
      <c r="J80" s="41">
        <v>3</v>
      </c>
      <c r="K80" s="100"/>
      <c r="L80" s="166" t="s">
        <v>777</v>
      </c>
      <c r="M80" s="100"/>
      <c r="N80" s="155">
        <v>40863</v>
      </c>
      <c r="O80" s="19" t="s">
        <v>734</v>
      </c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</row>
    <row r="81" spans="1:28" s="18" customFormat="1" x14ac:dyDescent="0.2">
      <c r="A81" s="35" t="s">
        <v>147</v>
      </c>
      <c r="B81" s="87"/>
      <c r="C81" s="39" t="s">
        <v>711</v>
      </c>
      <c r="D81" s="40" t="s">
        <v>28</v>
      </c>
      <c r="E81" s="40" t="s">
        <v>29</v>
      </c>
      <c r="F81" s="126">
        <v>1</v>
      </c>
      <c r="G81" s="131" t="s">
        <v>746</v>
      </c>
      <c r="H81" s="115">
        <v>0</v>
      </c>
      <c r="I81" s="38" t="s">
        <v>3</v>
      </c>
      <c r="J81" s="41">
        <v>1</v>
      </c>
      <c r="K81" s="100"/>
      <c r="L81" s="166" t="s">
        <v>781</v>
      </c>
      <c r="M81" s="100"/>
      <c r="N81" s="155">
        <v>39814</v>
      </c>
      <c r="O81" s="19" t="s">
        <v>699</v>
      </c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</row>
    <row r="82" spans="1:28" s="18" customFormat="1" x14ac:dyDescent="0.2">
      <c r="A82" s="35" t="s">
        <v>160</v>
      </c>
      <c r="B82" s="87"/>
      <c r="C82" s="39" t="s">
        <v>401</v>
      </c>
      <c r="D82" s="40" t="s">
        <v>34</v>
      </c>
      <c r="E82" s="40" t="s">
        <v>29</v>
      </c>
      <c r="F82" s="126">
        <v>2</v>
      </c>
      <c r="G82" s="131" t="s">
        <v>746</v>
      </c>
      <c r="H82" s="115">
        <v>0</v>
      </c>
      <c r="I82" s="38" t="s">
        <v>3</v>
      </c>
      <c r="J82" s="41">
        <v>2</v>
      </c>
      <c r="K82" s="100"/>
      <c r="L82" s="166" t="s">
        <v>781</v>
      </c>
      <c r="M82" s="100"/>
      <c r="N82" s="155">
        <v>39814</v>
      </c>
      <c r="O82" s="19" t="s">
        <v>703</v>
      </c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</row>
    <row r="83" spans="1:28" s="18" customFormat="1" ht="22.5" x14ac:dyDescent="0.2">
      <c r="A83" s="35" t="s">
        <v>161</v>
      </c>
      <c r="B83" s="87"/>
      <c r="C83" s="39" t="s">
        <v>751</v>
      </c>
      <c r="D83" s="40" t="s">
        <v>41</v>
      </c>
      <c r="E83" s="40" t="s">
        <v>16</v>
      </c>
      <c r="F83" s="126">
        <v>2</v>
      </c>
      <c r="G83" s="131" t="s">
        <v>746</v>
      </c>
      <c r="H83" s="115">
        <v>0</v>
      </c>
      <c r="I83" s="70" t="s">
        <v>3</v>
      </c>
      <c r="J83" s="41">
        <v>2</v>
      </c>
      <c r="K83" s="100"/>
      <c r="L83" s="166" t="s">
        <v>781</v>
      </c>
      <c r="M83" s="100"/>
      <c r="N83" s="155">
        <v>39814</v>
      </c>
      <c r="O83" s="19" t="s">
        <v>555</v>
      </c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</row>
    <row r="84" spans="1:28" s="18" customFormat="1" ht="22.5" x14ac:dyDescent="0.2">
      <c r="A84" s="35" t="s">
        <v>731</v>
      </c>
      <c r="B84" s="87"/>
      <c r="C84" s="39" t="s">
        <v>729</v>
      </c>
      <c r="D84" s="40" t="s">
        <v>37</v>
      </c>
      <c r="E84" s="40" t="s">
        <v>16</v>
      </c>
      <c r="F84" s="126">
        <v>2</v>
      </c>
      <c r="G84" s="131" t="s">
        <v>746</v>
      </c>
      <c r="H84" s="115">
        <v>0</v>
      </c>
      <c r="I84" s="70" t="s">
        <v>3</v>
      </c>
      <c r="J84" s="41">
        <v>2</v>
      </c>
      <c r="K84" s="100"/>
      <c r="L84" s="166" t="s">
        <v>777</v>
      </c>
      <c r="M84" s="100"/>
      <c r="N84" s="155">
        <v>40863</v>
      </c>
      <c r="O84" s="19" t="s">
        <v>730</v>
      </c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</row>
    <row r="85" spans="1:28" s="18" customFormat="1" x14ac:dyDescent="0.2">
      <c r="A85" s="173" t="s">
        <v>724</v>
      </c>
      <c r="B85" s="174"/>
      <c r="C85" s="175" t="s">
        <v>723</v>
      </c>
      <c r="D85" s="176" t="s">
        <v>42</v>
      </c>
      <c r="E85" s="176" t="s">
        <v>16</v>
      </c>
      <c r="F85" s="228" t="s">
        <v>748</v>
      </c>
      <c r="G85" s="177" t="s">
        <v>746</v>
      </c>
      <c r="H85" s="178">
        <v>0</v>
      </c>
      <c r="I85" s="179" t="s">
        <v>3</v>
      </c>
      <c r="J85" s="204" t="s">
        <v>748</v>
      </c>
      <c r="K85" s="100"/>
      <c r="L85" s="166" t="s">
        <v>822</v>
      </c>
      <c r="M85" s="100"/>
      <c r="N85" s="155">
        <v>41374</v>
      </c>
      <c r="O85" s="19" t="s">
        <v>722</v>
      </c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</row>
    <row r="86" spans="1:28" s="18" customFormat="1" x14ac:dyDescent="0.2">
      <c r="A86" s="173" t="s">
        <v>162</v>
      </c>
      <c r="B86" s="174"/>
      <c r="C86" s="175" t="s">
        <v>402</v>
      </c>
      <c r="D86" s="176" t="s">
        <v>42</v>
      </c>
      <c r="E86" s="176" t="s">
        <v>16</v>
      </c>
      <c r="F86" s="228" t="s">
        <v>748</v>
      </c>
      <c r="G86" s="177" t="s">
        <v>746</v>
      </c>
      <c r="H86" s="178">
        <v>0</v>
      </c>
      <c r="I86" s="179" t="s">
        <v>3</v>
      </c>
      <c r="J86" s="204" t="s">
        <v>748</v>
      </c>
      <c r="K86" s="100"/>
      <c r="L86" s="166" t="s">
        <v>823</v>
      </c>
      <c r="M86" s="100"/>
      <c r="N86" s="155">
        <v>39814</v>
      </c>
      <c r="O86" s="19" t="s">
        <v>556</v>
      </c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</row>
    <row r="87" spans="1:28" s="18" customFormat="1" ht="12" thickBot="1" x14ac:dyDescent="0.25">
      <c r="A87" s="180" t="s">
        <v>163</v>
      </c>
      <c r="B87" s="181"/>
      <c r="C87" s="182" t="s">
        <v>403</v>
      </c>
      <c r="D87" s="183" t="s">
        <v>42</v>
      </c>
      <c r="E87" s="183" t="s">
        <v>16</v>
      </c>
      <c r="F87" s="229" t="s">
        <v>748</v>
      </c>
      <c r="G87" s="184" t="s">
        <v>746</v>
      </c>
      <c r="H87" s="185">
        <v>0</v>
      </c>
      <c r="I87" s="186" t="s">
        <v>3</v>
      </c>
      <c r="J87" s="205" t="s">
        <v>748</v>
      </c>
      <c r="K87" s="171"/>
      <c r="L87" s="169" t="s">
        <v>823</v>
      </c>
      <c r="M87" s="100"/>
      <c r="N87" s="155">
        <v>39814</v>
      </c>
      <c r="O87" s="19" t="s">
        <v>557</v>
      </c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</row>
    <row r="88" spans="1:28" s="18" customFormat="1" ht="12" thickTop="1" x14ac:dyDescent="0.2">
      <c r="A88" s="50"/>
      <c r="B88" s="51"/>
      <c r="C88" s="48"/>
      <c r="D88" s="49"/>
      <c r="E88" s="144" t="s">
        <v>753</v>
      </c>
      <c r="F88" s="148">
        <f>SUM(F60:F87)</f>
        <v>36</v>
      </c>
      <c r="G88" s="145" t="s">
        <v>746</v>
      </c>
      <c r="H88" s="149">
        <f>SUM(H60:H87)</f>
        <v>15</v>
      </c>
      <c r="I88" s="151" t="s">
        <v>752</v>
      </c>
      <c r="J88" s="52">
        <f>SUM(J60:J87)</f>
        <v>49</v>
      </c>
      <c r="K88" s="52"/>
      <c r="L88" s="52"/>
      <c r="M88" s="52"/>
      <c r="N88" s="155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</row>
    <row r="89" spans="1:28" x14ac:dyDescent="0.2">
      <c r="A89" s="43"/>
      <c r="B89" s="44"/>
      <c r="C89" s="48"/>
      <c r="D89" s="49"/>
      <c r="E89" s="49"/>
      <c r="F89" s="121"/>
      <c r="G89" s="15"/>
      <c r="H89" s="111"/>
      <c r="I89" s="15"/>
      <c r="J89" s="49"/>
      <c r="K89" s="49"/>
      <c r="L89" s="49"/>
      <c r="M89" s="49"/>
      <c r="N89" s="155"/>
      <c r="O89" s="19"/>
      <c r="P89" s="23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x14ac:dyDescent="0.2">
      <c r="A90" s="43"/>
      <c r="B90" s="44"/>
      <c r="C90" s="48"/>
      <c r="D90" s="49"/>
      <c r="E90" s="49"/>
      <c r="F90" s="122" t="s">
        <v>351</v>
      </c>
      <c r="G90" s="67"/>
      <c r="H90" s="67"/>
      <c r="I90" s="15"/>
      <c r="N90" s="155"/>
      <c r="O90" s="19"/>
      <c r="P90" s="23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s="20" customFormat="1" ht="24.95" customHeight="1" thickBot="1" x14ac:dyDescent="0.25">
      <c r="A91" s="269" t="s">
        <v>43</v>
      </c>
      <c r="B91" s="270"/>
      <c r="C91" s="270"/>
      <c r="D91" s="96"/>
      <c r="E91" s="53"/>
      <c r="F91" s="119"/>
      <c r="G91" s="68"/>
      <c r="H91" s="68"/>
      <c r="I91" s="66"/>
      <c r="J91" s="66"/>
      <c r="K91" s="161"/>
      <c r="L91" s="163"/>
      <c r="M91" s="165"/>
      <c r="N91" s="155"/>
      <c r="O91" s="90"/>
      <c r="P91" s="90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</row>
    <row r="92" spans="1:28" s="84" customFormat="1" ht="20.100000000000001" customHeight="1" thickTop="1" thickBot="1" x14ac:dyDescent="0.25">
      <c r="A92" s="85" t="s">
        <v>8</v>
      </c>
      <c r="B92" s="83"/>
      <c r="C92" s="28" t="s">
        <v>9</v>
      </c>
      <c r="D92" s="28" t="s">
        <v>353</v>
      </c>
      <c r="E92" s="77" t="s">
        <v>352</v>
      </c>
      <c r="F92" s="258" t="s">
        <v>749</v>
      </c>
      <c r="G92" s="259"/>
      <c r="H92" s="260"/>
      <c r="I92" s="78" t="s">
        <v>10</v>
      </c>
      <c r="J92" s="77" t="s">
        <v>5</v>
      </c>
      <c r="K92" s="162"/>
      <c r="L92" s="164" t="s">
        <v>778</v>
      </c>
      <c r="M92" s="172"/>
      <c r="N92" s="155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</row>
    <row r="93" spans="1:28" ht="12" thickTop="1" x14ac:dyDescent="0.2">
      <c r="A93" s="35" t="s">
        <v>180</v>
      </c>
      <c r="B93" s="86"/>
      <c r="C93" s="14" t="s">
        <v>407</v>
      </c>
      <c r="D93" s="25" t="s">
        <v>44</v>
      </c>
      <c r="E93" s="26" t="s">
        <v>45</v>
      </c>
      <c r="F93" s="134">
        <v>2</v>
      </c>
      <c r="G93" s="137" t="s">
        <v>746</v>
      </c>
      <c r="H93" s="14">
        <v>0</v>
      </c>
      <c r="I93" s="27" t="s">
        <v>3</v>
      </c>
      <c r="J93" s="27">
        <v>2</v>
      </c>
      <c r="K93" s="101"/>
      <c r="L93" s="170" t="s">
        <v>781</v>
      </c>
      <c r="M93" s="100"/>
      <c r="N93" s="155">
        <v>39814</v>
      </c>
      <c r="O93" s="19" t="s">
        <v>608</v>
      </c>
      <c r="P93" s="23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x14ac:dyDescent="0.2">
      <c r="A94" s="35" t="s">
        <v>181</v>
      </c>
      <c r="B94" s="87"/>
      <c r="C94" s="75" t="s">
        <v>713</v>
      </c>
      <c r="D94" s="29" t="s">
        <v>46</v>
      </c>
      <c r="E94" s="22" t="s">
        <v>47</v>
      </c>
      <c r="F94" s="135">
        <v>2</v>
      </c>
      <c r="G94" s="132" t="s">
        <v>746</v>
      </c>
      <c r="H94" s="75">
        <v>0</v>
      </c>
      <c r="I94" s="22" t="s">
        <v>3</v>
      </c>
      <c r="J94" s="22">
        <v>2</v>
      </c>
      <c r="K94" s="49"/>
      <c r="L94" s="166" t="s">
        <v>781</v>
      </c>
      <c r="M94" s="100"/>
      <c r="N94" s="155" t="s">
        <v>715</v>
      </c>
      <c r="O94" s="19" t="s">
        <v>558</v>
      </c>
      <c r="P94" s="23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x14ac:dyDescent="0.2">
      <c r="A95" s="35" t="s">
        <v>182</v>
      </c>
      <c r="B95" s="87"/>
      <c r="C95" s="75" t="s">
        <v>714</v>
      </c>
      <c r="D95" s="29" t="s">
        <v>46</v>
      </c>
      <c r="E95" s="22" t="s">
        <v>47</v>
      </c>
      <c r="F95" s="135">
        <v>2</v>
      </c>
      <c r="G95" s="132" t="s">
        <v>746</v>
      </c>
      <c r="H95" s="75">
        <v>0</v>
      </c>
      <c r="I95" s="22" t="s">
        <v>3</v>
      </c>
      <c r="J95" s="22">
        <v>2</v>
      </c>
      <c r="K95" s="49"/>
      <c r="L95" s="166" t="s">
        <v>781</v>
      </c>
      <c r="M95" s="100"/>
      <c r="N95" s="155" t="s">
        <v>715</v>
      </c>
      <c r="O95" s="19" t="s">
        <v>559</v>
      </c>
      <c r="P95" s="23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x14ac:dyDescent="0.2">
      <c r="A96" s="35" t="s">
        <v>183</v>
      </c>
      <c r="B96" s="87"/>
      <c r="C96" s="75" t="s">
        <v>408</v>
      </c>
      <c r="D96" s="29" t="s">
        <v>48</v>
      </c>
      <c r="E96" s="22" t="s">
        <v>762</v>
      </c>
      <c r="F96" s="135">
        <v>1</v>
      </c>
      <c r="G96" s="132" t="s">
        <v>746</v>
      </c>
      <c r="H96" s="75">
        <v>0</v>
      </c>
      <c r="I96" s="22" t="s">
        <v>3</v>
      </c>
      <c r="J96" s="22">
        <v>1</v>
      </c>
      <c r="K96" s="49"/>
      <c r="L96" s="166" t="s">
        <v>781</v>
      </c>
      <c r="M96" s="100"/>
      <c r="N96" s="155">
        <v>39814</v>
      </c>
      <c r="O96" s="19" t="s">
        <v>614</v>
      </c>
      <c r="P96" s="235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x14ac:dyDescent="0.2">
      <c r="A97" s="35" t="s">
        <v>184</v>
      </c>
      <c r="B97" s="87"/>
      <c r="C97" s="75" t="s">
        <v>409</v>
      </c>
      <c r="D97" s="29" t="s">
        <v>49</v>
      </c>
      <c r="E97" s="22" t="s">
        <v>763</v>
      </c>
      <c r="F97" s="135">
        <v>2</v>
      </c>
      <c r="G97" s="132" t="s">
        <v>746</v>
      </c>
      <c r="H97" s="75">
        <v>0</v>
      </c>
      <c r="I97" s="22" t="s">
        <v>3</v>
      </c>
      <c r="J97" s="22">
        <v>2</v>
      </c>
      <c r="K97" s="49"/>
      <c r="L97" s="166" t="s">
        <v>781</v>
      </c>
      <c r="M97" s="100"/>
      <c r="N97" s="155">
        <v>39814</v>
      </c>
      <c r="O97" s="19" t="s">
        <v>615</v>
      </c>
      <c r="P97" s="235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x14ac:dyDescent="0.2">
      <c r="A98" s="35" t="s">
        <v>185</v>
      </c>
      <c r="B98" s="87"/>
      <c r="C98" s="75" t="s">
        <v>410</v>
      </c>
      <c r="D98" s="29" t="s">
        <v>50</v>
      </c>
      <c r="E98" s="22" t="s">
        <v>763</v>
      </c>
      <c r="F98" s="135">
        <v>2</v>
      </c>
      <c r="G98" s="132" t="s">
        <v>746</v>
      </c>
      <c r="H98" s="75">
        <v>0</v>
      </c>
      <c r="I98" s="22" t="s">
        <v>3</v>
      </c>
      <c r="J98" s="22">
        <v>2</v>
      </c>
      <c r="K98" s="49"/>
      <c r="L98" s="166" t="s">
        <v>781</v>
      </c>
      <c r="M98" s="100"/>
      <c r="N98" s="155">
        <v>39814</v>
      </c>
      <c r="O98" s="19" t="s">
        <v>616</v>
      </c>
      <c r="P98" s="235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x14ac:dyDescent="0.2">
      <c r="A99" s="35" t="s">
        <v>186</v>
      </c>
      <c r="B99" s="87"/>
      <c r="C99" s="75" t="s">
        <v>411</v>
      </c>
      <c r="D99" s="29" t="s">
        <v>51</v>
      </c>
      <c r="E99" s="22" t="s">
        <v>45</v>
      </c>
      <c r="F99" s="135">
        <v>2</v>
      </c>
      <c r="G99" s="132" t="s">
        <v>746</v>
      </c>
      <c r="H99" s="75">
        <v>0</v>
      </c>
      <c r="I99" s="22" t="s">
        <v>3</v>
      </c>
      <c r="J99" s="22">
        <v>2</v>
      </c>
      <c r="K99" s="49"/>
      <c r="L99" s="166" t="s">
        <v>781</v>
      </c>
      <c r="M99" s="100"/>
      <c r="N99" s="155">
        <v>39814</v>
      </c>
      <c r="O99" s="19" t="s">
        <v>609</v>
      </c>
      <c r="P99" s="235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x14ac:dyDescent="0.2">
      <c r="A100" s="35" t="s">
        <v>739</v>
      </c>
      <c r="B100" s="87"/>
      <c r="C100" s="75" t="s">
        <v>737</v>
      </c>
      <c r="D100" s="29" t="s">
        <v>71</v>
      </c>
      <c r="E100" s="22" t="s">
        <v>45</v>
      </c>
      <c r="F100" s="135">
        <v>2</v>
      </c>
      <c r="G100" s="132" t="s">
        <v>746</v>
      </c>
      <c r="H100" s="75">
        <v>0</v>
      </c>
      <c r="I100" s="22" t="s">
        <v>3</v>
      </c>
      <c r="J100" s="22">
        <v>2</v>
      </c>
      <c r="K100" s="49"/>
      <c r="L100" s="22" t="s">
        <v>776</v>
      </c>
      <c r="M100" s="49"/>
      <c r="N100" s="155">
        <v>41444</v>
      </c>
      <c r="O100" s="19" t="s">
        <v>742</v>
      </c>
      <c r="P100" s="235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x14ac:dyDescent="0.2">
      <c r="A101" s="35" t="str">
        <f>A64</f>
        <v>bb2n1g14</v>
      </c>
      <c r="B101" s="87"/>
      <c r="C101" s="75" t="str">
        <f>C64</f>
        <v>Biológiai membránok EA</v>
      </c>
      <c r="D101" s="29" t="s">
        <v>31</v>
      </c>
      <c r="E101" s="22" t="s">
        <v>29</v>
      </c>
      <c r="F101" s="135">
        <v>2</v>
      </c>
      <c r="G101" s="132" t="s">
        <v>746</v>
      </c>
      <c r="H101" s="75">
        <v>0</v>
      </c>
      <c r="I101" s="22" t="s">
        <v>3</v>
      </c>
      <c r="J101" s="22">
        <v>2</v>
      </c>
      <c r="K101" s="49"/>
      <c r="L101" s="166" t="s">
        <v>781</v>
      </c>
      <c r="M101" s="100"/>
      <c r="N101" s="155">
        <v>39814</v>
      </c>
      <c r="O101" s="19" t="s">
        <v>700</v>
      </c>
      <c r="P101" s="235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x14ac:dyDescent="0.2">
      <c r="A102" s="35" t="s">
        <v>187</v>
      </c>
      <c r="B102" s="87"/>
      <c r="C102" s="75" t="s">
        <v>412</v>
      </c>
      <c r="D102" s="29" t="s">
        <v>671</v>
      </c>
      <c r="E102" s="22" t="s">
        <v>764</v>
      </c>
      <c r="F102" s="135">
        <v>3</v>
      </c>
      <c r="G102" s="132" t="s">
        <v>746</v>
      </c>
      <c r="H102" s="75">
        <v>0</v>
      </c>
      <c r="I102" s="22" t="s">
        <v>3</v>
      </c>
      <c r="J102" s="22">
        <v>3</v>
      </c>
      <c r="K102" s="49"/>
      <c r="L102" s="166" t="s">
        <v>781</v>
      </c>
      <c r="M102" s="100"/>
      <c r="N102" s="155">
        <v>39814</v>
      </c>
      <c r="O102" s="19" t="s">
        <v>617</v>
      </c>
      <c r="P102" s="235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x14ac:dyDescent="0.2">
      <c r="A103" s="35" t="s">
        <v>188</v>
      </c>
      <c r="B103" s="87"/>
      <c r="C103" s="75" t="s">
        <v>413</v>
      </c>
      <c r="D103" s="29" t="s">
        <v>52</v>
      </c>
      <c r="E103" s="22" t="s">
        <v>765</v>
      </c>
      <c r="F103" s="135">
        <v>2</v>
      </c>
      <c r="G103" s="132" t="s">
        <v>746</v>
      </c>
      <c r="H103" s="75">
        <v>0</v>
      </c>
      <c r="I103" s="22" t="s">
        <v>3</v>
      </c>
      <c r="J103" s="22">
        <v>2</v>
      </c>
      <c r="K103" s="49"/>
      <c r="L103" s="166" t="s">
        <v>781</v>
      </c>
      <c r="M103" s="100"/>
      <c r="N103" s="155">
        <v>39814</v>
      </c>
      <c r="O103" s="19" t="s">
        <v>618</v>
      </c>
      <c r="P103" s="235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x14ac:dyDescent="0.2">
      <c r="A104" s="173" t="s">
        <v>189</v>
      </c>
      <c r="B104" s="174"/>
      <c r="C104" s="188" t="s">
        <v>414</v>
      </c>
      <c r="D104" s="189" t="s">
        <v>52</v>
      </c>
      <c r="E104" s="192" t="s">
        <v>824</v>
      </c>
      <c r="F104" s="200" t="s">
        <v>748</v>
      </c>
      <c r="G104" s="191" t="s">
        <v>746</v>
      </c>
      <c r="H104" s="188">
        <v>0</v>
      </c>
      <c r="I104" s="192" t="s">
        <v>3</v>
      </c>
      <c r="J104" s="202" t="s">
        <v>748</v>
      </c>
      <c r="K104" s="49"/>
      <c r="L104" s="166" t="s">
        <v>823</v>
      </c>
      <c r="M104" s="100"/>
      <c r="N104" s="155">
        <v>39814</v>
      </c>
      <c r="O104" s="19" t="s">
        <v>619</v>
      </c>
      <c r="P104" s="235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x14ac:dyDescent="0.2">
      <c r="A105" s="35" t="s">
        <v>190</v>
      </c>
      <c r="B105" s="87"/>
      <c r="C105" s="75" t="s">
        <v>415</v>
      </c>
      <c r="D105" s="29" t="s">
        <v>53</v>
      </c>
      <c r="E105" s="22" t="s">
        <v>315</v>
      </c>
      <c r="F105" s="135">
        <v>2</v>
      </c>
      <c r="G105" s="132" t="s">
        <v>746</v>
      </c>
      <c r="H105" s="75">
        <v>0</v>
      </c>
      <c r="I105" s="22" t="s">
        <v>3</v>
      </c>
      <c r="J105" s="22">
        <v>2</v>
      </c>
      <c r="K105" s="49"/>
      <c r="L105" s="166" t="s">
        <v>781</v>
      </c>
      <c r="M105" s="100"/>
      <c r="N105" s="155">
        <v>39814</v>
      </c>
      <c r="O105" s="19" t="s">
        <v>560</v>
      </c>
      <c r="P105" s="235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x14ac:dyDescent="0.2">
      <c r="A106" s="36" t="s">
        <v>191</v>
      </c>
      <c r="B106" s="87"/>
      <c r="C106" s="75" t="s">
        <v>416</v>
      </c>
      <c r="D106" s="29" t="s">
        <v>54</v>
      </c>
      <c r="E106" s="22" t="s">
        <v>766</v>
      </c>
      <c r="F106" s="135">
        <v>0</v>
      </c>
      <c r="G106" s="132" t="s">
        <v>746</v>
      </c>
      <c r="H106" s="75">
        <v>3</v>
      </c>
      <c r="I106" s="22" t="s">
        <v>4</v>
      </c>
      <c r="J106" s="22">
        <v>3</v>
      </c>
      <c r="K106" s="49"/>
      <c r="L106" s="166" t="s">
        <v>781</v>
      </c>
      <c r="M106" s="100"/>
      <c r="N106" s="155">
        <v>39814</v>
      </c>
      <c r="O106" s="19" t="s">
        <v>561</v>
      </c>
      <c r="P106" s="23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x14ac:dyDescent="0.2">
      <c r="A107" s="36" t="s">
        <v>192</v>
      </c>
      <c r="B107" s="87"/>
      <c r="C107" s="75" t="s">
        <v>417</v>
      </c>
      <c r="D107" s="29" t="s">
        <v>54</v>
      </c>
      <c r="E107" s="22" t="s">
        <v>766</v>
      </c>
      <c r="F107" s="135">
        <v>2</v>
      </c>
      <c r="G107" s="132" t="s">
        <v>746</v>
      </c>
      <c r="H107" s="75">
        <v>0</v>
      </c>
      <c r="I107" s="22" t="s">
        <v>3</v>
      </c>
      <c r="J107" s="22">
        <v>2</v>
      </c>
      <c r="K107" s="49"/>
      <c r="L107" s="166" t="s">
        <v>781</v>
      </c>
      <c r="M107" s="100"/>
      <c r="N107" s="155">
        <v>39814</v>
      </c>
      <c r="O107" s="19" t="s">
        <v>563</v>
      </c>
      <c r="P107" s="23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x14ac:dyDescent="0.2">
      <c r="A108" s="36" t="s">
        <v>193</v>
      </c>
      <c r="B108" s="87"/>
      <c r="C108" s="75" t="s">
        <v>418</v>
      </c>
      <c r="D108" s="29" t="s">
        <v>54</v>
      </c>
      <c r="E108" s="22" t="s">
        <v>766</v>
      </c>
      <c r="F108" s="135">
        <v>2</v>
      </c>
      <c r="G108" s="132" t="s">
        <v>746</v>
      </c>
      <c r="H108" s="75">
        <v>0</v>
      </c>
      <c r="I108" s="22" t="s">
        <v>3</v>
      </c>
      <c r="J108" s="22">
        <v>2</v>
      </c>
      <c r="K108" s="49"/>
      <c r="L108" s="166" t="s">
        <v>781</v>
      </c>
      <c r="M108" s="100"/>
      <c r="N108" s="155">
        <v>39814</v>
      </c>
      <c r="O108" s="19" t="s">
        <v>562</v>
      </c>
      <c r="P108" s="23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2">
      <c r="A109" s="36" t="s">
        <v>194</v>
      </c>
      <c r="B109" s="87"/>
      <c r="C109" s="75" t="s">
        <v>419</v>
      </c>
      <c r="D109" s="29" t="s">
        <v>55</v>
      </c>
      <c r="E109" s="22" t="s">
        <v>767</v>
      </c>
      <c r="F109" s="135">
        <v>2</v>
      </c>
      <c r="G109" s="132" t="s">
        <v>746</v>
      </c>
      <c r="H109" s="75">
        <v>0</v>
      </c>
      <c r="I109" s="22" t="s">
        <v>3</v>
      </c>
      <c r="J109" s="22">
        <v>2</v>
      </c>
      <c r="K109" s="49"/>
      <c r="L109" s="166" t="s">
        <v>781</v>
      </c>
      <c r="M109" s="100"/>
      <c r="N109" s="155">
        <v>39814</v>
      </c>
      <c r="O109" s="19" t="s">
        <v>621</v>
      </c>
      <c r="P109" s="23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2">
      <c r="A110" s="36" t="s">
        <v>195</v>
      </c>
      <c r="B110" s="87"/>
      <c r="C110" s="75" t="s">
        <v>420</v>
      </c>
      <c r="D110" s="29" t="s">
        <v>56</v>
      </c>
      <c r="E110" s="22" t="s">
        <v>117</v>
      </c>
      <c r="F110" s="135">
        <v>2</v>
      </c>
      <c r="G110" s="132" t="s">
        <v>746</v>
      </c>
      <c r="H110" s="75">
        <v>0</v>
      </c>
      <c r="I110" s="22" t="s">
        <v>3</v>
      </c>
      <c r="J110" s="22">
        <v>2</v>
      </c>
      <c r="K110" s="49"/>
      <c r="L110" s="166" t="s">
        <v>781</v>
      </c>
      <c r="M110" s="100"/>
      <c r="N110" s="155">
        <v>39814</v>
      </c>
      <c r="O110" s="19" t="s">
        <v>620</v>
      </c>
      <c r="P110" s="23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x14ac:dyDescent="0.2">
      <c r="A111" s="36" t="s">
        <v>196</v>
      </c>
      <c r="B111" s="87"/>
      <c r="C111" s="75" t="s">
        <v>421</v>
      </c>
      <c r="D111" s="29" t="s">
        <v>57</v>
      </c>
      <c r="E111" s="22" t="s">
        <v>768</v>
      </c>
      <c r="F111" s="135">
        <v>2</v>
      </c>
      <c r="G111" s="132" t="s">
        <v>746</v>
      </c>
      <c r="H111" s="75">
        <v>0</v>
      </c>
      <c r="I111" s="22" t="s">
        <v>3</v>
      </c>
      <c r="J111" s="22">
        <v>2</v>
      </c>
      <c r="K111" s="49"/>
      <c r="L111" s="166" t="s">
        <v>781</v>
      </c>
      <c r="M111" s="100"/>
      <c r="N111" s="155">
        <v>39814</v>
      </c>
      <c r="O111" s="19" t="s">
        <v>622</v>
      </c>
      <c r="P111" s="23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2">
      <c r="A112" s="36" t="s">
        <v>197</v>
      </c>
      <c r="B112" s="87"/>
      <c r="C112" s="75" t="s">
        <v>422</v>
      </c>
      <c r="D112" s="29" t="s">
        <v>58</v>
      </c>
      <c r="E112" s="22" t="s">
        <v>316</v>
      </c>
      <c r="F112" s="135">
        <v>2</v>
      </c>
      <c r="G112" s="132" t="s">
        <v>746</v>
      </c>
      <c r="H112" s="75">
        <v>0</v>
      </c>
      <c r="I112" s="22" t="s">
        <v>3</v>
      </c>
      <c r="J112" s="22">
        <v>2</v>
      </c>
      <c r="K112" s="49"/>
      <c r="L112" s="166" t="s">
        <v>781</v>
      </c>
      <c r="M112" s="100"/>
      <c r="N112" s="155">
        <v>39814</v>
      </c>
      <c r="O112" s="19" t="s">
        <v>610</v>
      </c>
      <c r="P112" s="23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2">
      <c r="A113" s="36" t="s">
        <v>198</v>
      </c>
      <c r="B113" s="87"/>
      <c r="C113" s="75" t="s">
        <v>696</v>
      </c>
      <c r="D113" s="29" t="s">
        <v>51</v>
      </c>
      <c r="E113" s="22" t="s">
        <v>45</v>
      </c>
      <c r="F113" s="135">
        <v>0</v>
      </c>
      <c r="G113" s="132" t="s">
        <v>746</v>
      </c>
      <c r="H113" s="75">
        <v>4</v>
      </c>
      <c r="I113" s="22" t="s">
        <v>4</v>
      </c>
      <c r="J113" s="22">
        <v>4</v>
      </c>
      <c r="K113" s="49"/>
      <c r="L113" s="166" t="s">
        <v>781</v>
      </c>
      <c r="M113" s="100"/>
      <c r="N113" s="155">
        <v>39814</v>
      </c>
      <c r="O113" s="19" t="s">
        <v>611</v>
      </c>
      <c r="P113" s="235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2">
      <c r="A114" s="36" t="s">
        <v>804</v>
      </c>
      <c r="B114" s="87"/>
      <c r="C114" s="75" t="s">
        <v>803</v>
      </c>
      <c r="D114" s="29" t="s">
        <v>805</v>
      </c>
      <c r="E114" s="22" t="s">
        <v>45</v>
      </c>
      <c r="F114" s="135">
        <v>0</v>
      </c>
      <c r="G114" s="132" t="s">
        <v>746</v>
      </c>
      <c r="H114" s="75">
        <v>2</v>
      </c>
      <c r="I114" s="22" t="s">
        <v>4</v>
      </c>
      <c r="J114" s="22">
        <v>2</v>
      </c>
      <c r="K114" s="49"/>
      <c r="L114" s="166" t="s">
        <v>783</v>
      </c>
      <c r="M114" s="100"/>
      <c r="N114" s="155">
        <v>42248</v>
      </c>
      <c r="O114" s="19" t="s">
        <v>806</v>
      </c>
      <c r="P114" s="235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x14ac:dyDescent="0.2">
      <c r="A115" s="187" t="s">
        <v>199</v>
      </c>
      <c r="B115" s="174"/>
      <c r="C115" s="188" t="s">
        <v>423</v>
      </c>
      <c r="D115" s="189" t="s">
        <v>59</v>
      </c>
      <c r="E115" s="192" t="s">
        <v>119</v>
      </c>
      <c r="F115" s="200" t="s">
        <v>748</v>
      </c>
      <c r="G115" s="191" t="s">
        <v>746</v>
      </c>
      <c r="H115" s="188">
        <v>0</v>
      </c>
      <c r="I115" s="192" t="s">
        <v>3</v>
      </c>
      <c r="J115" s="202" t="s">
        <v>748</v>
      </c>
      <c r="K115" s="49"/>
      <c r="L115" s="166" t="s">
        <v>823</v>
      </c>
      <c r="M115" s="100"/>
      <c r="N115" s="155">
        <v>39814</v>
      </c>
      <c r="O115" s="19" t="s">
        <v>623</v>
      </c>
      <c r="P115" s="23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x14ac:dyDescent="0.2">
      <c r="A116" s="36" t="s">
        <v>200</v>
      </c>
      <c r="B116" s="87"/>
      <c r="C116" s="75" t="s">
        <v>424</v>
      </c>
      <c r="D116" s="29" t="s">
        <v>44</v>
      </c>
      <c r="E116" s="22" t="s">
        <v>45</v>
      </c>
      <c r="F116" s="135">
        <v>2</v>
      </c>
      <c r="G116" s="132" t="s">
        <v>746</v>
      </c>
      <c r="H116" s="75">
        <v>0</v>
      </c>
      <c r="I116" s="22" t="s">
        <v>3</v>
      </c>
      <c r="J116" s="22">
        <v>2</v>
      </c>
      <c r="K116" s="49"/>
      <c r="L116" s="166" t="s">
        <v>781</v>
      </c>
      <c r="M116" s="100"/>
      <c r="N116" s="155">
        <v>39814</v>
      </c>
      <c r="O116" s="19" t="s">
        <v>612</v>
      </c>
      <c r="P116" s="23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2">
      <c r="A117" s="36" t="s">
        <v>201</v>
      </c>
      <c r="B117" s="87"/>
      <c r="C117" s="75" t="s">
        <v>425</v>
      </c>
      <c r="D117" s="29" t="s">
        <v>56</v>
      </c>
      <c r="E117" s="22" t="s">
        <v>117</v>
      </c>
      <c r="F117" s="135">
        <v>2</v>
      </c>
      <c r="G117" s="132" t="s">
        <v>746</v>
      </c>
      <c r="H117" s="75">
        <v>0</v>
      </c>
      <c r="I117" s="22" t="s">
        <v>3</v>
      </c>
      <c r="J117" s="22">
        <v>2</v>
      </c>
      <c r="K117" s="49"/>
      <c r="L117" s="166" t="s">
        <v>781</v>
      </c>
      <c r="M117" s="100"/>
      <c r="N117" s="155">
        <v>39814</v>
      </c>
      <c r="O117" s="19" t="s">
        <v>624</v>
      </c>
      <c r="P117" s="23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">
      <c r="A118" s="36" t="s">
        <v>202</v>
      </c>
      <c r="B118" s="87"/>
      <c r="C118" s="75" t="s">
        <v>426</v>
      </c>
      <c r="D118" s="29" t="s">
        <v>60</v>
      </c>
      <c r="E118" s="22" t="s">
        <v>117</v>
      </c>
      <c r="F118" s="135">
        <v>0</v>
      </c>
      <c r="G118" s="132" t="s">
        <v>746</v>
      </c>
      <c r="H118" s="75">
        <v>4</v>
      </c>
      <c r="I118" s="22" t="s">
        <v>4</v>
      </c>
      <c r="J118" s="22">
        <v>4</v>
      </c>
      <c r="K118" s="49"/>
      <c r="L118" s="166" t="s">
        <v>781</v>
      </c>
      <c r="M118" s="100"/>
      <c r="N118" s="155">
        <v>39814</v>
      </c>
      <c r="O118" s="19" t="s">
        <v>625</v>
      </c>
      <c r="P118" s="23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">
      <c r="A119" s="36" t="s">
        <v>203</v>
      </c>
      <c r="B119" s="87"/>
      <c r="C119" s="75" t="s">
        <v>427</v>
      </c>
      <c r="D119" s="29" t="s">
        <v>56</v>
      </c>
      <c r="E119" s="22" t="s">
        <v>117</v>
      </c>
      <c r="F119" s="135">
        <v>0</v>
      </c>
      <c r="G119" s="132" t="s">
        <v>746</v>
      </c>
      <c r="H119" s="75">
        <v>3</v>
      </c>
      <c r="I119" s="22" t="s">
        <v>4</v>
      </c>
      <c r="J119" s="22">
        <v>3</v>
      </c>
      <c r="K119" s="49"/>
      <c r="L119" s="166" t="s">
        <v>781</v>
      </c>
      <c r="M119" s="100"/>
      <c r="N119" s="155">
        <v>39814</v>
      </c>
      <c r="O119" s="19" t="s">
        <v>626</v>
      </c>
      <c r="P119" s="23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">
      <c r="A120" s="36" t="s">
        <v>204</v>
      </c>
      <c r="B120" s="87"/>
      <c r="C120" s="75" t="s">
        <v>428</v>
      </c>
      <c r="D120" s="29" t="s">
        <v>56</v>
      </c>
      <c r="E120" s="22" t="s">
        <v>117</v>
      </c>
      <c r="F120" s="135">
        <v>2</v>
      </c>
      <c r="G120" s="132" t="s">
        <v>746</v>
      </c>
      <c r="H120" s="75">
        <v>0</v>
      </c>
      <c r="I120" s="22" t="s">
        <v>3</v>
      </c>
      <c r="J120" s="22">
        <v>2</v>
      </c>
      <c r="K120" s="49"/>
      <c r="L120" s="166" t="s">
        <v>781</v>
      </c>
      <c r="M120" s="100"/>
      <c r="N120" s="155">
        <v>39814</v>
      </c>
      <c r="O120" s="19" t="s">
        <v>627</v>
      </c>
      <c r="P120" s="23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">
      <c r="A121" s="36" t="s">
        <v>205</v>
      </c>
      <c r="B121" s="87"/>
      <c r="C121" s="75" t="s">
        <v>429</v>
      </c>
      <c r="D121" s="29" t="s">
        <v>61</v>
      </c>
      <c r="E121" s="22" t="s">
        <v>47</v>
      </c>
      <c r="F121" s="135">
        <v>0</v>
      </c>
      <c r="G121" s="132" t="s">
        <v>746</v>
      </c>
      <c r="H121" s="75">
        <v>2</v>
      </c>
      <c r="I121" s="22" t="s">
        <v>4</v>
      </c>
      <c r="J121" s="22">
        <v>2</v>
      </c>
      <c r="K121" s="49"/>
      <c r="L121" s="166" t="s">
        <v>781</v>
      </c>
      <c r="M121" s="100"/>
      <c r="N121" s="155">
        <v>39814</v>
      </c>
      <c r="O121" s="19" t="s">
        <v>564</v>
      </c>
      <c r="P121" s="23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x14ac:dyDescent="0.2">
      <c r="A122" s="218" t="str">
        <f>A224</f>
        <v xml:space="preserve">bb2n1e53 </v>
      </c>
      <c r="B122" s="209"/>
      <c r="C122" s="219" t="str">
        <f t="shared" ref="C122:J122" si="2">C224</f>
        <v>Matematikai modellezés az AIDS-kutatásban</v>
      </c>
      <c r="D122" s="226" t="str">
        <f t="shared" si="2"/>
        <v>Müller Viktor</v>
      </c>
      <c r="E122" s="221" t="str">
        <f t="shared" si="2"/>
        <v>NRT</v>
      </c>
      <c r="F122" s="222">
        <f t="shared" si="2"/>
        <v>2</v>
      </c>
      <c r="G122" s="223" t="str">
        <f t="shared" si="2"/>
        <v>+</v>
      </c>
      <c r="H122" s="219">
        <f t="shared" si="2"/>
        <v>0</v>
      </c>
      <c r="I122" s="221" t="str">
        <f t="shared" si="2"/>
        <v>koll.</v>
      </c>
      <c r="J122" s="221">
        <f t="shared" si="2"/>
        <v>2</v>
      </c>
      <c r="K122" s="216"/>
      <c r="L122" s="221" t="str">
        <f>L224</f>
        <v>2016-tól</v>
      </c>
      <c r="M122" s="100"/>
      <c r="N122" s="155">
        <v>42501</v>
      </c>
      <c r="O122" s="19" t="str">
        <f>O224</f>
        <v>Mathematical Modelling in AIDS Research L</v>
      </c>
      <c r="P122" s="244" t="s">
        <v>856</v>
      </c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">
      <c r="A123" s="36" t="s">
        <v>740</v>
      </c>
      <c r="B123" s="87"/>
      <c r="C123" s="75" t="s">
        <v>738</v>
      </c>
      <c r="D123" s="29" t="s">
        <v>51</v>
      </c>
      <c r="E123" s="22" t="s">
        <v>45</v>
      </c>
      <c r="F123" s="135">
        <v>2</v>
      </c>
      <c r="G123" s="132" t="s">
        <v>746</v>
      </c>
      <c r="H123" s="75">
        <v>0</v>
      </c>
      <c r="I123" s="22" t="s">
        <v>3</v>
      </c>
      <c r="J123" s="22">
        <v>2</v>
      </c>
      <c r="K123" s="49"/>
      <c r="L123" s="22" t="s">
        <v>776</v>
      </c>
      <c r="M123" s="49"/>
      <c r="N123" s="155">
        <v>41444</v>
      </c>
      <c r="O123" s="19" t="s">
        <v>741</v>
      </c>
      <c r="P123" s="23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">
      <c r="A124" s="36" t="s">
        <v>206</v>
      </c>
      <c r="B124" s="87"/>
      <c r="C124" s="75" t="s">
        <v>430</v>
      </c>
      <c r="D124" s="29" t="s">
        <v>62</v>
      </c>
      <c r="E124" s="22" t="s">
        <v>765</v>
      </c>
      <c r="F124" s="135">
        <v>2</v>
      </c>
      <c r="G124" s="132" t="s">
        <v>746</v>
      </c>
      <c r="H124" s="75">
        <v>0</v>
      </c>
      <c r="I124" s="22" t="s">
        <v>3</v>
      </c>
      <c r="J124" s="22">
        <v>2</v>
      </c>
      <c r="K124" s="49"/>
      <c r="L124" s="166" t="s">
        <v>781</v>
      </c>
      <c r="M124" s="100"/>
      <c r="N124" s="155">
        <v>39814</v>
      </c>
      <c r="O124" s="19" t="s">
        <v>628</v>
      </c>
      <c r="P124" s="23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">
      <c r="A125" s="36" t="s">
        <v>207</v>
      </c>
      <c r="B125" s="87"/>
      <c r="C125" s="75" t="s">
        <v>431</v>
      </c>
      <c r="D125" s="29" t="s">
        <v>63</v>
      </c>
      <c r="E125" s="22" t="s">
        <v>117</v>
      </c>
      <c r="F125" s="135">
        <v>2</v>
      </c>
      <c r="G125" s="132" t="s">
        <v>746</v>
      </c>
      <c r="H125" s="75">
        <v>0</v>
      </c>
      <c r="I125" s="22" t="s">
        <v>3</v>
      </c>
      <c r="J125" s="22">
        <v>2</v>
      </c>
      <c r="K125" s="49"/>
      <c r="L125" s="166" t="s">
        <v>781</v>
      </c>
      <c r="M125" s="100"/>
      <c r="N125" s="155">
        <v>39814</v>
      </c>
      <c r="O125" s="19" t="s">
        <v>629</v>
      </c>
      <c r="P125" s="235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x14ac:dyDescent="0.2">
      <c r="A126" s="187" t="s">
        <v>208</v>
      </c>
      <c r="B126" s="174"/>
      <c r="C126" s="188" t="s">
        <v>432</v>
      </c>
      <c r="D126" s="189" t="s">
        <v>64</v>
      </c>
      <c r="E126" s="192" t="s">
        <v>852</v>
      </c>
      <c r="F126" s="200" t="s">
        <v>748</v>
      </c>
      <c r="G126" s="191" t="s">
        <v>746</v>
      </c>
      <c r="H126" s="201" t="s">
        <v>747</v>
      </c>
      <c r="I126" s="192" t="s">
        <v>3</v>
      </c>
      <c r="J126" s="202" t="s">
        <v>748</v>
      </c>
      <c r="K126" s="49"/>
      <c r="L126" s="166" t="s">
        <v>823</v>
      </c>
      <c r="M126" s="100"/>
      <c r="N126" s="155">
        <v>39814</v>
      </c>
      <c r="O126" s="19" t="s">
        <v>565</v>
      </c>
      <c r="P126" s="23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">
      <c r="A127" s="36" t="s">
        <v>209</v>
      </c>
      <c r="B127" s="87"/>
      <c r="C127" s="75" t="s">
        <v>433</v>
      </c>
      <c r="D127" s="29" t="s">
        <v>65</v>
      </c>
      <c r="E127" s="22" t="s">
        <v>47</v>
      </c>
      <c r="F127" s="135">
        <v>2</v>
      </c>
      <c r="G127" s="132" t="s">
        <v>746</v>
      </c>
      <c r="H127" s="75">
        <v>0</v>
      </c>
      <c r="I127" s="22" t="s">
        <v>3</v>
      </c>
      <c r="J127" s="22">
        <v>2</v>
      </c>
      <c r="K127" s="49"/>
      <c r="L127" s="166" t="s">
        <v>781</v>
      </c>
      <c r="M127" s="100"/>
      <c r="N127" s="155">
        <v>39814</v>
      </c>
      <c r="O127" s="19" t="s">
        <v>566</v>
      </c>
      <c r="P127" s="23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">
      <c r="A128" s="36" t="s">
        <v>210</v>
      </c>
      <c r="B128" s="87"/>
      <c r="C128" s="75" t="s">
        <v>434</v>
      </c>
      <c r="D128" s="29" t="s">
        <v>66</v>
      </c>
      <c r="E128" s="22" t="s">
        <v>769</v>
      </c>
      <c r="F128" s="135">
        <v>2</v>
      </c>
      <c r="G128" s="132" t="s">
        <v>746</v>
      </c>
      <c r="H128" s="75">
        <v>0</v>
      </c>
      <c r="I128" s="22" t="s">
        <v>3</v>
      </c>
      <c r="J128" s="22">
        <v>2</v>
      </c>
      <c r="K128" s="49"/>
      <c r="L128" s="166" t="s">
        <v>781</v>
      </c>
      <c r="M128" s="100"/>
      <c r="N128" s="155">
        <v>39814</v>
      </c>
      <c r="O128" s="19" t="s">
        <v>630</v>
      </c>
      <c r="P128" s="23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">
      <c r="A129" s="187" t="s">
        <v>211</v>
      </c>
      <c r="B129" s="174"/>
      <c r="C129" s="188" t="s">
        <v>435</v>
      </c>
      <c r="D129" s="189" t="s">
        <v>66</v>
      </c>
      <c r="E129" s="192" t="s">
        <v>826</v>
      </c>
      <c r="F129" s="200" t="s">
        <v>748</v>
      </c>
      <c r="G129" s="191" t="s">
        <v>746</v>
      </c>
      <c r="H129" s="188">
        <v>0</v>
      </c>
      <c r="I129" s="192" t="s">
        <v>3</v>
      </c>
      <c r="J129" s="202" t="s">
        <v>748</v>
      </c>
      <c r="K129" s="49"/>
      <c r="L129" s="166" t="s">
        <v>823</v>
      </c>
      <c r="M129" s="100"/>
      <c r="N129" s="155">
        <v>39814</v>
      </c>
      <c r="O129" s="19" t="s">
        <v>631</v>
      </c>
      <c r="P129" s="23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">
      <c r="A130" s="36" t="s">
        <v>212</v>
      </c>
      <c r="B130" s="87"/>
      <c r="C130" s="75" t="s">
        <v>436</v>
      </c>
      <c r="D130" s="29" t="s">
        <v>67</v>
      </c>
      <c r="E130" s="22" t="s">
        <v>770</v>
      </c>
      <c r="F130" s="135">
        <v>2</v>
      </c>
      <c r="G130" s="132" t="s">
        <v>746</v>
      </c>
      <c r="H130" s="75">
        <v>0</v>
      </c>
      <c r="I130" s="22" t="s">
        <v>3</v>
      </c>
      <c r="J130" s="22">
        <v>2</v>
      </c>
      <c r="K130" s="49"/>
      <c r="L130" s="166" t="s">
        <v>781</v>
      </c>
      <c r="M130" s="100"/>
      <c r="N130" s="155">
        <v>39814</v>
      </c>
      <c r="O130" s="19" t="s">
        <v>567</v>
      </c>
      <c r="P130" s="23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">
      <c r="A131" s="36" t="s">
        <v>213</v>
      </c>
      <c r="B131" s="87"/>
      <c r="C131" s="75" t="s">
        <v>437</v>
      </c>
      <c r="D131" s="29" t="s">
        <v>68</v>
      </c>
      <c r="E131" s="22" t="s">
        <v>763</v>
      </c>
      <c r="F131" s="135">
        <v>2</v>
      </c>
      <c r="G131" s="132" t="s">
        <v>746</v>
      </c>
      <c r="H131" s="75">
        <v>0</v>
      </c>
      <c r="I131" s="22" t="s">
        <v>3</v>
      </c>
      <c r="J131" s="22">
        <v>2</v>
      </c>
      <c r="K131" s="49"/>
      <c r="L131" s="166" t="s">
        <v>781</v>
      </c>
      <c r="M131" s="100"/>
      <c r="N131" s="155">
        <v>39814</v>
      </c>
      <c r="O131" s="19" t="s">
        <v>632</v>
      </c>
      <c r="P131" s="23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x14ac:dyDescent="0.2">
      <c r="A132" s="36" t="s">
        <v>214</v>
      </c>
      <c r="B132" s="87"/>
      <c r="C132" s="75" t="s">
        <v>438</v>
      </c>
      <c r="D132" s="29" t="s">
        <v>69</v>
      </c>
      <c r="E132" s="22" t="s">
        <v>771</v>
      </c>
      <c r="F132" s="135">
        <v>1</v>
      </c>
      <c r="G132" s="132" t="s">
        <v>746</v>
      </c>
      <c r="H132" s="75">
        <v>0</v>
      </c>
      <c r="I132" s="22" t="s">
        <v>3</v>
      </c>
      <c r="J132" s="22">
        <v>1</v>
      </c>
      <c r="K132" s="49"/>
      <c r="L132" s="166" t="s">
        <v>781</v>
      </c>
      <c r="M132" s="100"/>
      <c r="N132" s="155">
        <v>39814</v>
      </c>
      <c r="O132" s="51" t="s">
        <v>704</v>
      </c>
      <c r="P132" s="23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">
      <c r="A133" s="36" t="s">
        <v>808</v>
      </c>
      <c r="B133" s="87"/>
      <c r="C133" s="75" t="s">
        <v>807</v>
      </c>
      <c r="D133" s="29" t="s">
        <v>788</v>
      </c>
      <c r="E133" s="22" t="s">
        <v>18</v>
      </c>
      <c r="F133" s="135">
        <v>2</v>
      </c>
      <c r="G133" s="132" t="s">
        <v>746</v>
      </c>
      <c r="H133" s="75">
        <v>0</v>
      </c>
      <c r="I133" s="22" t="s">
        <v>3</v>
      </c>
      <c r="J133" s="22">
        <v>2</v>
      </c>
      <c r="K133" s="49"/>
      <c r="L133" s="166" t="s">
        <v>783</v>
      </c>
      <c r="M133" s="100"/>
      <c r="N133" s="155">
        <v>42248</v>
      </c>
      <c r="O133" s="51" t="s">
        <v>809</v>
      </c>
      <c r="P133" s="23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x14ac:dyDescent="0.2">
      <c r="A134" s="36" t="s">
        <v>726</v>
      </c>
      <c r="B134" s="87"/>
      <c r="C134" s="75" t="s">
        <v>725</v>
      </c>
      <c r="D134" s="29" t="s">
        <v>727</v>
      </c>
      <c r="E134" s="22" t="s">
        <v>47</v>
      </c>
      <c r="F134" s="135">
        <v>2</v>
      </c>
      <c r="G134" s="132" t="s">
        <v>746</v>
      </c>
      <c r="H134" s="75">
        <v>0</v>
      </c>
      <c r="I134" s="22" t="s">
        <v>3</v>
      </c>
      <c r="J134" s="22">
        <v>2</v>
      </c>
      <c r="K134" s="49"/>
      <c r="L134" s="22" t="s">
        <v>775</v>
      </c>
      <c r="M134" s="49"/>
      <c r="N134" s="155">
        <v>40590</v>
      </c>
      <c r="O134" s="51" t="s">
        <v>728</v>
      </c>
      <c r="P134" s="239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x14ac:dyDescent="0.2">
      <c r="A135" s="218" t="str">
        <f>A234</f>
        <v>bb2n4e10</v>
      </c>
      <c r="B135" s="209"/>
      <c r="C135" s="219" t="str">
        <f t="shared" ref="C135:J135" si="3">C234</f>
        <v>Számítógépes modellezés a biológiában</v>
      </c>
      <c r="D135" s="227" t="str">
        <f t="shared" si="3"/>
        <v>Müller Viktor</v>
      </c>
      <c r="E135" s="221" t="str">
        <f t="shared" si="3"/>
        <v>NRT</v>
      </c>
      <c r="F135" s="222">
        <f t="shared" si="3"/>
        <v>0</v>
      </c>
      <c r="G135" s="223" t="str">
        <f t="shared" si="3"/>
        <v>+</v>
      </c>
      <c r="H135" s="219">
        <f t="shared" si="3"/>
        <v>4</v>
      </c>
      <c r="I135" s="220" t="str">
        <f t="shared" si="3"/>
        <v>gy.j.</v>
      </c>
      <c r="J135" s="221">
        <f t="shared" si="3"/>
        <v>4</v>
      </c>
      <c r="K135" s="216"/>
      <c r="L135" s="221" t="str">
        <f>L234</f>
        <v>2016-tól</v>
      </c>
      <c r="M135" s="100"/>
      <c r="N135" s="155">
        <v>42501</v>
      </c>
      <c r="O135" s="19" t="str">
        <f>O234</f>
        <v>Computer modelling in biology PR</v>
      </c>
      <c r="P135" s="244" t="s">
        <v>856</v>
      </c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">
      <c r="A136" s="245" t="s">
        <v>857</v>
      </c>
      <c r="B136" s="246"/>
      <c r="C136" s="247" t="s">
        <v>858</v>
      </c>
      <c r="D136" s="29" t="s">
        <v>70</v>
      </c>
      <c r="E136" s="22" t="s">
        <v>314</v>
      </c>
      <c r="F136" s="135">
        <v>2</v>
      </c>
      <c r="G136" s="132" t="s">
        <v>746</v>
      </c>
      <c r="H136" s="247">
        <v>0</v>
      </c>
      <c r="I136" s="251" t="s">
        <v>3</v>
      </c>
      <c r="J136" s="251">
        <v>2</v>
      </c>
      <c r="K136" s="49"/>
      <c r="L136" s="166" t="s">
        <v>781</v>
      </c>
      <c r="M136" s="100"/>
      <c r="N136" s="155" t="s">
        <v>853</v>
      </c>
      <c r="O136" s="18" t="s">
        <v>859</v>
      </c>
      <c r="P136" s="243" t="s">
        <v>854</v>
      </c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x14ac:dyDescent="0.2">
      <c r="A137" s="187" t="s">
        <v>215</v>
      </c>
      <c r="B137" s="174"/>
      <c r="C137" s="188" t="s">
        <v>831</v>
      </c>
      <c r="D137" s="189" t="s">
        <v>71</v>
      </c>
      <c r="E137" s="192" t="s">
        <v>45</v>
      </c>
      <c r="F137" s="200" t="s">
        <v>748</v>
      </c>
      <c r="G137" s="191" t="s">
        <v>746</v>
      </c>
      <c r="H137" s="201" t="s">
        <v>747</v>
      </c>
      <c r="I137" s="192" t="s">
        <v>3</v>
      </c>
      <c r="J137" s="202" t="s">
        <v>748</v>
      </c>
      <c r="K137" s="49"/>
      <c r="L137" s="22" t="s">
        <v>782</v>
      </c>
      <c r="M137" s="49"/>
      <c r="N137" s="155" t="s">
        <v>745</v>
      </c>
      <c r="O137" s="19" t="s">
        <v>613</v>
      </c>
      <c r="P137" s="240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2" thickBot="1" x14ac:dyDescent="0.25">
      <c r="A138" s="180" t="s">
        <v>216</v>
      </c>
      <c r="B138" s="181"/>
      <c r="C138" s="196" t="s">
        <v>523</v>
      </c>
      <c r="D138" s="197" t="s">
        <v>72</v>
      </c>
      <c r="E138" s="198" t="s">
        <v>47</v>
      </c>
      <c r="F138" s="230" t="s">
        <v>748</v>
      </c>
      <c r="G138" s="199" t="s">
        <v>746</v>
      </c>
      <c r="H138" s="196">
        <v>0</v>
      </c>
      <c r="I138" s="198" t="s">
        <v>521</v>
      </c>
      <c r="J138" s="206" t="s">
        <v>748</v>
      </c>
      <c r="K138" s="168"/>
      <c r="L138" s="169" t="s">
        <v>823</v>
      </c>
      <c r="M138" s="100"/>
      <c r="N138" s="155">
        <v>39814</v>
      </c>
      <c r="O138" s="19" t="s">
        <v>568</v>
      </c>
      <c r="P138" s="23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2" thickTop="1" x14ac:dyDescent="0.2">
      <c r="A139" s="43"/>
      <c r="B139" s="44"/>
      <c r="C139" s="48"/>
      <c r="D139" s="49"/>
      <c r="E139" s="144" t="s">
        <v>753</v>
      </c>
      <c r="F139" s="150">
        <f>SUM(F93:F138)</f>
        <v>65</v>
      </c>
      <c r="G139" s="145" t="s">
        <v>746</v>
      </c>
      <c r="H139" s="150">
        <f>SUM(H93:H138)</f>
        <v>22</v>
      </c>
      <c r="I139" s="151" t="s">
        <v>752</v>
      </c>
      <c r="J139" s="52">
        <f>SUM(J93:J138)</f>
        <v>87</v>
      </c>
      <c r="K139" s="52"/>
      <c r="L139" s="52"/>
      <c r="M139" s="52"/>
      <c r="N139" s="155"/>
      <c r="O139" s="19"/>
      <c r="P139" s="23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x14ac:dyDescent="0.2">
      <c r="A140" s="43"/>
      <c r="B140" s="44"/>
      <c r="C140" s="48"/>
      <c r="D140" s="49"/>
      <c r="E140" s="49"/>
      <c r="F140" s="120"/>
      <c r="G140" s="47"/>
      <c r="H140" s="110"/>
      <c r="I140" s="47"/>
      <c r="J140" s="49"/>
      <c r="K140" s="49"/>
      <c r="L140" s="49"/>
      <c r="M140" s="49"/>
      <c r="N140" s="155"/>
    </row>
    <row r="141" spans="1:28" x14ac:dyDescent="0.2">
      <c r="A141" s="43"/>
      <c r="B141" s="44"/>
      <c r="C141" s="48"/>
      <c r="D141" s="49"/>
      <c r="E141" s="49"/>
      <c r="F141" s="122" t="s">
        <v>351</v>
      </c>
      <c r="G141" s="67"/>
      <c r="H141" s="67"/>
      <c r="I141" s="47"/>
      <c r="N141" s="155"/>
    </row>
    <row r="142" spans="1:28" s="24" customFormat="1" ht="24.95" customHeight="1" thickBot="1" x14ac:dyDescent="0.25">
      <c r="A142" s="267" t="s">
        <v>120</v>
      </c>
      <c r="B142" s="268"/>
      <c r="C142" s="268"/>
      <c r="D142" s="95"/>
      <c r="E142" s="53"/>
      <c r="F142" s="119"/>
      <c r="G142" s="68"/>
      <c r="H142" s="68"/>
      <c r="I142" s="66"/>
      <c r="J142" s="66"/>
      <c r="K142" s="161"/>
      <c r="L142" s="163"/>
      <c r="M142" s="165"/>
      <c r="N142" s="155"/>
    </row>
    <row r="143" spans="1:28" s="84" customFormat="1" ht="20.100000000000001" customHeight="1" thickTop="1" thickBot="1" x14ac:dyDescent="0.25">
      <c r="A143" s="85" t="s">
        <v>8</v>
      </c>
      <c r="B143" s="83"/>
      <c r="C143" s="28" t="s">
        <v>9</v>
      </c>
      <c r="D143" s="28" t="s">
        <v>353</v>
      </c>
      <c r="E143" s="77" t="s">
        <v>352</v>
      </c>
      <c r="F143" s="258" t="s">
        <v>749</v>
      </c>
      <c r="G143" s="259"/>
      <c r="H143" s="260"/>
      <c r="I143" s="78" t="s">
        <v>10</v>
      </c>
      <c r="J143" s="77" t="s">
        <v>5</v>
      </c>
      <c r="K143" s="162"/>
      <c r="L143" s="164" t="s">
        <v>778</v>
      </c>
      <c r="M143" s="172"/>
      <c r="N143" s="155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</row>
    <row r="144" spans="1:28" ht="12" thickTop="1" x14ac:dyDescent="0.2">
      <c r="A144" s="35" t="s">
        <v>217</v>
      </c>
      <c r="B144" s="86"/>
      <c r="C144" s="63" t="s">
        <v>439</v>
      </c>
      <c r="D144" s="31" t="s">
        <v>73</v>
      </c>
      <c r="E144" s="26" t="s">
        <v>121</v>
      </c>
      <c r="F144" s="139">
        <v>2</v>
      </c>
      <c r="G144" s="140" t="s">
        <v>746</v>
      </c>
      <c r="H144" s="39">
        <v>0</v>
      </c>
      <c r="I144" s="31" t="s">
        <v>3</v>
      </c>
      <c r="J144" s="26">
        <v>2</v>
      </c>
      <c r="K144" s="49"/>
      <c r="L144" s="170" t="s">
        <v>781</v>
      </c>
      <c r="M144" s="100"/>
      <c r="N144" s="155">
        <v>39814</v>
      </c>
      <c r="O144" s="18" t="s">
        <v>633</v>
      </c>
    </row>
    <row r="145" spans="1:15" x14ac:dyDescent="0.2">
      <c r="A145" s="35" t="s">
        <v>218</v>
      </c>
      <c r="B145" s="87"/>
      <c r="C145" s="64" t="s">
        <v>440</v>
      </c>
      <c r="D145" s="29" t="s">
        <v>74</v>
      </c>
      <c r="E145" s="22" t="s">
        <v>121</v>
      </c>
      <c r="F145" s="135">
        <v>2</v>
      </c>
      <c r="G145" s="132" t="s">
        <v>746</v>
      </c>
      <c r="H145" s="75">
        <v>0</v>
      </c>
      <c r="I145" s="29" t="s">
        <v>3</v>
      </c>
      <c r="J145" s="22">
        <v>2</v>
      </c>
      <c r="K145" s="49"/>
      <c r="L145" s="166" t="s">
        <v>781</v>
      </c>
      <c r="M145" s="100"/>
      <c r="N145" s="155">
        <v>39814</v>
      </c>
      <c r="O145" s="18" t="s">
        <v>634</v>
      </c>
    </row>
    <row r="146" spans="1:15" x14ac:dyDescent="0.2">
      <c r="A146" s="35" t="s">
        <v>219</v>
      </c>
      <c r="B146" s="87"/>
      <c r="C146" s="64" t="s">
        <v>441</v>
      </c>
      <c r="D146" s="29" t="s">
        <v>75</v>
      </c>
      <c r="E146" s="22" t="s">
        <v>122</v>
      </c>
      <c r="F146" s="135">
        <v>2</v>
      </c>
      <c r="G146" s="132" t="s">
        <v>746</v>
      </c>
      <c r="H146" s="75">
        <v>0</v>
      </c>
      <c r="I146" s="29" t="s">
        <v>3</v>
      </c>
      <c r="J146" s="22">
        <v>2</v>
      </c>
      <c r="K146" s="49"/>
      <c r="L146" s="166" t="s">
        <v>781</v>
      </c>
      <c r="M146" s="100"/>
      <c r="N146" s="155">
        <v>39814</v>
      </c>
      <c r="O146" s="18" t="s">
        <v>672</v>
      </c>
    </row>
    <row r="147" spans="1:15" x14ac:dyDescent="0.2">
      <c r="A147" s="35" t="s">
        <v>220</v>
      </c>
      <c r="B147" s="87"/>
      <c r="C147" s="64" t="s">
        <v>442</v>
      </c>
      <c r="D147" s="29" t="s">
        <v>76</v>
      </c>
      <c r="E147" s="22" t="s">
        <v>123</v>
      </c>
      <c r="F147" s="135">
        <v>2</v>
      </c>
      <c r="G147" s="132" t="s">
        <v>746</v>
      </c>
      <c r="H147" s="75">
        <v>0</v>
      </c>
      <c r="I147" s="29" t="s">
        <v>3</v>
      </c>
      <c r="J147" s="22">
        <v>2</v>
      </c>
      <c r="K147" s="49"/>
      <c r="L147" s="166" t="s">
        <v>781</v>
      </c>
      <c r="M147" s="100"/>
      <c r="N147" s="155">
        <v>39814</v>
      </c>
      <c r="O147" s="18" t="s">
        <v>649</v>
      </c>
    </row>
    <row r="148" spans="1:15" x14ac:dyDescent="0.2">
      <c r="A148" s="173" t="s">
        <v>221</v>
      </c>
      <c r="B148" s="174"/>
      <c r="C148" s="195" t="s">
        <v>443</v>
      </c>
      <c r="D148" s="189" t="s">
        <v>77</v>
      </c>
      <c r="E148" s="192" t="s">
        <v>122</v>
      </c>
      <c r="F148" s="200" t="s">
        <v>748</v>
      </c>
      <c r="G148" s="191" t="s">
        <v>746</v>
      </c>
      <c r="H148" s="201" t="s">
        <v>747</v>
      </c>
      <c r="I148" s="189" t="s">
        <v>3</v>
      </c>
      <c r="J148" s="202" t="s">
        <v>748</v>
      </c>
      <c r="K148" s="49"/>
      <c r="L148" s="166" t="s">
        <v>823</v>
      </c>
      <c r="M148" s="100"/>
      <c r="N148" s="155">
        <v>39814</v>
      </c>
      <c r="O148" s="18" t="s">
        <v>673</v>
      </c>
    </row>
    <row r="149" spans="1:15" x14ac:dyDescent="0.2">
      <c r="A149" s="173" t="s">
        <v>222</v>
      </c>
      <c r="B149" s="174"/>
      <c r="C149" s="195" t="s">
        <v>444</v>
      </c>
      <c r="D149" s="189" t="s">
        <v>77</v>
      </c>
      <c r="E149" s="192" t="s">
        <v>122</v>
      </c>
      <c r="F149" s="200" t="s">
        <v>748</v>
      </c>
      <c r="G149" s="191" t="s">
        <v>746</v>
      </c>
      <c r="H149" s="201" t="s">
        <v>747</v>
      </c>
      <c r="I149" s="189" t="s">
        <v>3</v>
      </c>
      <c r="J149" s="202" t="s">
        <v>748</v>
      </c>
      <c r="K149" s="49"/>
      <c r="L149" s="166" t="s">
        <v>823</v>
      </c>
      <c r="M149" s="100"/>
      <c r="N149" s="155">
        <v>39814</v>
      </c>
      <c r="O149" s="18" t="s">
        <v>674</v>
      </c>
    </row>
    <row r="150" spans="1:15" x14ac:dyDescent="0.2">
      <c r="A150" s="35" t="s">
        <v>223</v>
      </c>
      <c r="B150" s="87"/>
      <c r="C150" s="64" t="s">
        <v>445</v>
      </c>
      <c r="D150" s="29" t="s">
        <v>73</v>
      </c>
      <c r="E150" s="22" t="s">
        <v>121</v>
      </c>
      <c r="F150" s="135">
        <v>2</v>
      </c>
      <c r="G150" s="132" t="s">
        <v>746</v>
      </c>
      <c r="H150" s="75">
        <v>0</v>
      </c>
      <c r="I150" s="29" t="s">
        <v>3</v>
      </c>
      <c r="J150" s="22">
        <v>2</v>
      </c>
      <c r="K150" s="49"/>
      <c r="L150" s="166" t="s">
        <v>781</v>
      </c>
      <c r="M150" s="100"/>
      <c r="N150" s="155">
        <v>39814</v>
      </c>
      <c r="O150" s="18" t="s">
        <v>635</v>
      </c>
    </row>
    <row r="151" spans="1:15" x14ac:dyDescent="0.2">
      <c r="A151" s="35" t="s">
        <v>224</v>
      </c>
      <c r="B151" s="87"/>
      <c r="C151" s="64" t="s">
        <v>446</v>
      </c>
      <c r="D151" s="29" t="s">
        <v>78</v>
      </c>
      <c r="E151" s="22" t="s">
        <v>121</v>
      </c>
      <c r="F151" s="135">
        <v>2</v>
      </c>
      <c r="G151" s="132" t="s">
        <v>746</v>
      </c>
      <c r="H151" s="75">
        <v>0</v>
      </c>
      <c r="I151" s="29" t="s">
        <v>3</v>
      </c>
      <c r="J151" s="22">
        <v>2</v>
      </c>
      <c r="K151" s="49"/>
      <c r="L151" s="166" t="s">
        <v>781</v>
      </c>
      <c r="M151" s="100"/>
      <c r="N151" s="155">
        <v>39814</v>
      </c>
      <c r="O151" s="18" t="s">
        <v>636</v>
      </c>
    </row>
    <row r="152" spans="1:15" x14ac:dyDescent="0.2">
      <c r="A152" s="35" t="s">
        <v>225</v>
      </c>
      <c r="B152" s="87"/>
      <c r="C152" s="64" t="s">
        <v>447</v>
      </c>
      <c r="D152" s="29" t="s">
        <v>77</v>
      </c>
      <c r="E152" s="22" t="s">
        <v>122</v>
      </c>
      <c r="F152" s="135">
        <v>2</v>
      </c>
      <c r="G152" s="132" t="s">
        <v>746</v>
      </c>
      <c r="H152" s="75">
        <v>0</v>
      </c>
      <c r="I152" s="29" t="s">
        <v>3</v>
      </c>
      <c r="J152" s="22">
        <v>2</v>
      </c>
      <c r="K152" s="49"/>
      <c r="L152" s="166" t="s">
        <v>781</v>
      </c>
      <c r="M152" s="100"/>
      <c r="N152" s="155">
        <v>39814</v>
      </c>
      <c r="O152" s="18" t="s">
        <v>675</v>
      </c>
    </row>
    <row r="153" spans="1:15" x14ac:dyDescent="0.2">
      <c r="A153" s="35" t="s">
        <v>226</v>
      </c>
      <c r="B153" s="87"/>
      <c r="C153" s="64" t="s">
        <v>448</v>
      </c>
      <c r="D153" s="29" t="s">
        <v>79</v>
      </c>
      <c r="E153" s="22" t="s">
        <v>121</v>
      </c>
      <c r="F153" s="135">
        <v>2</v>
      </c>
      <c r="G153" s="132" t="s">
        <v>746</v>
      </c>
      <c r="H153" s="75">
        <v>0</v>
      </c>
      <c r="I153" s="29" t="s">
        <v>3</v>
      </c>
      <c r="J153" s="22">
        <v>2</v>
      </c>
      <c r="K153" s="49"/>
      <c r="L153" s="166" t="s">
        <v>781</v>
      </c>
      <c r="M153" s="100"/>
      <c r="N153" s="155">
        <v>39814</v>
      </c>
      <c r="O153" s="18" t="s">
        <v>637</v>
      </c>
    </row>
    <row r="154" spans="1:15" ht="22.5" x14ac:dyDescent="0.2">
      <c r="A154" s="35" t="s">
        <v>227</v>
      </c>
      <c r="B154" s="87"/>
      <c r="C154" s="64" t="s">
        <v>679</v>
      </c>
      <c r="D154" s="29" t="s">
        <v>80</v>
      </c>
      <c r="E154" s="22" t="s">
        <v>122</v>
      </c>
      <c r="F154" s="135">
        <v>2</v>
      </c>
      <c r="G154" s="132" t="s">
        <v>746</v>
      </c>
      <c r="H154" s="75">
        <v>0</v>
      </c>
      <c r="I154" s="29" t="s">
        <v>3</v>
      </c>
      <c r="J154" s="22">
        <v>2</v>
      </c>
      <c r="K154" s="49"/>
      <c r="L154" s="166" t="s">
        <v>781</v>
      </c>
      <c r="M154" s="100"/>
      <c r="N154" s="155">
        <v>39814</v>
      </c>
      <c r="O154" s="18" t="s">
        <v>676</v>
      </c>
    </row>
    <row r="155" spans="1:15" x14ac:dyDescent="0.2">
      <c r="A155" s="35" t="s">
        <v>228</v>
      </c>
      <c r="B155" s="87"/>
      <c r="C155" s="64" t="s">
        <v>678</v>
      </c>
      <c r="D155" s="29" t="s">
        <v>80</v>
      </c>
      <c r="E155" s="22" t="s">
        <v>122</v>
      </c>
      <c r="F155" s="135">
        <v>2</v>
      </c>
      <c r="G155" s="132" t="s">
        <v>746</v>
      </c>
      <c r="H155" s="75">
        <v>0</v>
      </c>
      <c r="I155" s="29" t="s">
        <v>3</v>
      </c>
      <c r="J155" s="22">
        <v>2</v>
      </c>
      <c r="K155" s="49"/>
      <c r="L155" s="166" t="s">
        <v>781</v>
      </c>
      <c r="M155" s="100"/>
      <c r="N155" s="155">
        <v>39814</v>
      </c>
      <c r="O155" s="18" t="s">
        <v>677</v>
      </c>
    </row>
    <row r="156" spans="1:15" x14ac:dyDescent="0.2">
      <c r="A156" s="35" t="s">
        <v>229</v>
      </c>
      <c r="B156" s="87"/>
      <c r="C156" s="64" t="s">
        <v>681</v>
      </c>
      <c r="D156" s="29" t="s">
        <v>81</v>
      </c>
      <c r="E156" s="22" t="s">
        <v>122</v>
      </c>
      <c r="F156" s="135">
        <v>2</v>
      </c>
      <c r="G156" s="132" t="s">
        <v>746</v>
      </c>
      <c r="H156" s="75">
        <v>0</v>
      </c>
      <c r="I156" s="29" t="s">
        <v>3</v>
      </c>
      <c r="J156" s="22">
        <v>2</v>
      </c>
      <c r="K156" s="49"/>
      <c r="L156" s="166" t="s">
        <v>781</v>
      </c>
      <c r="M156" s="100"/>
      <c r="N156" s="155">
        <v>39814</v>
      </c>
      <c r="O156" s="18" t="s">
        <v>680</v>
      </c>
    </row>
    <row r="157" spans="1:15" x14ac:dyDescent="0.2">
      <c r="A157" s="36" t="s">
        <v>230</v>
      </c>
      <c r="B157" s="87"/>
      <c r="C157" s="64" t="s">
        <v>449</v>
      </c>
      <c r="D157" s="29" t="s">
        <v>74</v>
      </c>
      <c r="E157" s="22" t="s">
        <v>121</v>
      </c>
      <c r="F157" s="135">
        <v>0</v>
      </c>
      <c r="G157" s="132" t="s">
        <v>746</v>
      </c>
      <c r="H157" s="75">
        <v>4</v>
      </c>
      <c r="I157" s="29" t="s">
        <v>4</v>
      </c>
      <c r="J157" s="22">
        <v>4</v>
      </c>
      <c r="K157" s="49"/>
      <c r="L157" s="166" t="s">
        <v>781</v>
      </c>
      <c r="M157" s="100"/>
      <c r="N157" s="155">
        <v>39814</v>
      </c>
      <c r="O157" s="18" t="s">
        <v>638</v>
      </c>
    </row>
    <row r="158" spans="1:15" x14ac:dyDescent="0.2">
      <c r="A158" s="36" t="s">
        <v>231</v>
      </c>
      <c r="B158" s="87"/>
      <c r="C158" s="64" t="s">
        <v>450</v>
      </c>
      <c r="D158" s="29" t="s">
        <v>82</v>
      </c>
      <c r="E158" s="22" t="s">
        <v>122</v>
      </c>
      <c r="F158" s="135">
        <v>2</v>
      </c>
      <c r="G158" s="132" t="s">
        <v>746</v>
      </c>
      <c r="H158" s="75">
        <v>0</v>
      </c>
      <c r="I158" s="29" t="s">
        <v>3</v>
      </c>
      <c r="J158" s="22">
        <v>2</v>
      </c>
      <c r="K158" s="49"/>
      <c r="L158" s="166" t="s">
        <v>781</v>
      </c>
      <c r="M158" s="100"/>
      <c r="N158" s="155">
        <v>39814</v>
      </c>
      <c r="O158" s="18" t="s">
        <v>682</v>
      </c>
    </row>
    <row r="159" spans="1:15" x14ac:dyDescent="0.2">
      <c r="A159" s="36" t="s">
        <v>232</v>
      </c>
      <c r="B159" s="87"/>
      <c r="C159" s="64" t="s">
        <v>451</v>
      </c>
      <c r="D159" s="29" t="s">
        <v>83</v>
      </c>
      <c r="E159" s="22" t="s">
        <v>121</v>
      </c>
      <c r="F159" s="135">
        <v>2</v>
      </c>
      <c r="G159" s="132" t="s">
        <v>746</v>
      </c>
      <c r="H159" s="75">
        <v>0</v>
      </c>
      <c r="I159" s="29" t="s">
        <v>3</v>
      </c>
      <c r="J159" s="22">
        <v>2</v>
      </c>
      <c r="K159" s="49"/>
      <c r="L159" s="166" t="s">
        <v>781</v>
      </c>
      <c r="M159" s="100"/>
      <c r="N159" s="155">
        <v>39814</v>
      </c>
      <c r="O159" s="18" t="s">
        <v>639</v>
      </c>
    </row>
    <row r="160" spans="1:15" x14ac:dyDescent="0.2">
      <c r="A160" s="187" t="s">
        <v>233</v>
      </c>
      <c r="B160" s="174"/>
      <c r="C160" s="195" t="s">
        <v>452</v>
      </c>
      <c r="D160" s="189" t="s">
        <v>83</v>
      </c>
      <c r="E160" s="192" t="s">
        <v>121</v>
      </c>
      <c r="F160" s="200" t="s">
        <v>748</v>
      </c>
      <c r="G160" s="191" t="s">
        <v>746</v>
      </c>
      <c r="H160" s="201" t="s">
        <v>747</v>
      </c>
      <c r="I160" s="189" t="s">
        <v>3</v>
      </c>
      <c r="J160" s="202" t="s">
        <v>748</v>
      </c>
      <c r="K160" s="49"/>
      <c r="L160" s="166" t="s">
        <v>823</v>
      </c>
      <c r="M160" s="100"/>
      <c r="N160" s="155">
        <v>39814</v>
      </c>
      <c r="O160" s="18" t="s">
        <v>640</v>
      </c>
    </row>
    <row r="161" spans="1:16" x14ac:dyDescent="0.2">
      <c r="A161" s="187" t="s">
        <v>234</v>
      </c>
      <c r="B161" s="174"/>
      <c r="C161" s="195" t="s">
        <v>453</v>
      </c>
      <c r="D161" s="189" t="s">
        <v>77</v>
      </c>
      <c r="E161" s="192" t="s">
        <v>122</v>
      </c>
      <c r="F161" s="200" t="s">
        <v>747</v>
      </c>
      <c r="G161" s="191" t="s">
        <v>746</v>
      </c>
      <c r="H161" s="201" t="s">
        <v>748</v>
      </c>
      <c r="I161" s="189" t="s">
        <v>4</v>
      </c>
      <c r="J161" s="202" t="s">
        <v>748</v>
      </c>
      <c r="K161" s="49"/>
      <c r="L161" s="166" t="s">
        <v>823</v>
      </c>
      <c r="M161" s="100"/>
      <c r="N161" s="155">
        <v>39814</v>
      </c>
      <c r="O161" s="18" t="s">
        <v>683</v>
      </c>
    </row>
    <row r="162" spans="1:16" x14ac:dyDescent="0.2">
      <c r="A162" s="187" t="s">
        <v>235</v>
      </c>
      <c r="B162" s="174"/>
      <c r="C162" s="195" t="s">
        <v>454</v>
      </c>
      <c r="D162" s="189" t="s">
        <v>84</v>
      </c>
      <c r="E162" s="192" t="s">
        <v>121</v>
      </c>
      <c r="F162" s="200" t="s">
        <v>747</v>
      </c>
      <c r="G162" s="191" t="s">
        <v>746</v>
      </c>
      <c r="H162" s="201" t="s">
        <v>828</v>
      </c>
      <c r="I162" s="189" t="s">
        <v>4</v>
      </c>
      <c r="J162" s="202" t="s">
        <v>828</v>
      </c>
      <c r="K162" s="49"/>
      <c r="L162" s="166" t="s">
        <v>823</v>
      </c>
      <c r="M162" s="100"/>
      <c r="N162" s="155">
        <v>39814</v>
      </c>
      <c r="O162" s="18" t="s">
        <v>641</v>
      </c>
    </row>
    <row r="163" spans="1:16" x14ac:dyDescent="0.2">
      <c r="A163" s="36" t="s">
        <v>236</v>
      </c>
      <c r="B163" s="87"/>
      <c r="C163" s="64" t="s">
        <v>455</v>
      </c>
      <c r="D163" s="29" t="s">
        <v>79</v>
      </c>
      <c r="E163" s="22" t="s">
        <v>121</v>
      </c>
      <c r="F163" s="135">
        <v>2</v>
      </c>
      <c r="G163" s="132" t="s">
        <v>746</v>
      </c>
      <c r="H163" s="75">
        <v>0</v>
      </c>
      <c r="I163" s="29" t="s">
        <v>3</v>
      </c>
      <c r="J163" s="22">
        <v>2</v>
      </c>
      <c r="K163" s="49"/>
      <c r="L163" s="166" t="s">
        <v>781</v>
      </c>
      <c r="M163" s="100"/>
      <c r="N163" s="155">
        <v>39814</v>
      </c>
      <c r="O163" s="18" t="s">
        <v>642</v>
      </c>
    </row>
    <row r="164" spans="1:16" x14ac:dyDescent="0.2">
      <c r="A164" s="36" t="s">
        <v>237</v>
      </c>
      <c r="B164" s="87"/>
      <c r="C164" s="64" t="s">
        <v>456</v>
      </c>
      <c r="D164" s="29" t="s">
        <v>81</v>
      </c>
      <c r="E164" s="22" t="s">
        <v>122</v>
      </c>
      <c r="F164" s="135">
        <v>0</v>
      </c>
      <c r="G164" s="132" t="s">
        <v>746</v>
      </c>
      <c r="H164" s="75">
        <v>3</v>
      </c>
      <c r="I164" s="29" t="s">
        <v>4</v>
      </c>
      <c r="J164" s="22">
        <v>3</v>
      </c>
      <c r="K164" s="49"/>
      <c r="L164" s="166" t="s">
        <v>781</v>
      </c>
      <c r="M164" s="100"/>
      <c r="N164" s="155">
        <v>39814</v>
      </c>
      <c r="O164" s="18" t="s">
        <v>684</v>
      </c>
    </row>
    <row r="165" spans="1:16" x14ac:dyDescent="0.2">
      <c r="A165" s="36" t="s">
        <v>238</v>
      </c>
      <c r="B165" s="87"/>
      <c r="C165" s="64" t="s">
        <v>457</v>
      </c>
      <c r="D165" s="29" t="s">
        <v>75</v>
      </c>
      <c r="E165" s="22" t="s">
        <v>122</v>
      </c>
      <c r="F165" s="135">
        <v>0</v>
      </c>
      <c r="G165" s="132" t="s">
        <v>746</v>
      </c>
      <c r="H165" s="75">
        <v>3</v>
      </c>
      <c r="I165" s="29" t="s">
        <v>4</v>
      </c>
      <c r="J165" s="22">
        <v>3</v>
      </c>
      <c r="K165" s="49"/>
      <c r="L165" s="166" t="s">
        <v>781</v>
      </c>
      <c r="M165" s="100"/>
      <c r="N165" s="155">
        <v>39814</v>
      </c>
      <c r="O165" s="18" t="s">
        <v>685</v>
      </c>
    </row>
    <row r="166" spans="1:16" x14ac:dyDescent="0.2">
      <c r="A166" s="36" t="s">
        <v>239</v>
      </c>
      <c r="B166" s="87"/>
      <c r="C166" s="64" t="s">
        <v>458</v>
      </c>
      <c r="D166" s="29" t="s">
        <v>85</v>
      </c>
      <c r="E166" s="22" t="s">
        <v>121</v>
      </c>
      <c r="F166" s="135">
        <v>0</v>
      </c>
      <c r="G166" s="132" t="s">
        <v>746</v>
      </c>
      <c r="H166" s="75">
        <v>4</v>
      </c>
      <c r="I166" s="29" t="s">
        <v>4</v>
      </c>
      <c r="J166" s="22">
        <v>4</v>
      </c>
      <c r="K166" s="49"/>
      <c r="L166" s="166" t="s">
        <v>781</v>
      </c>
      <c r="M166" s="100"/>
      <c r="N166" s="155">
        <v>39814</v>
      </c>
      <c r="O166" s="18" t="s">
        <v>643</v>
      </c>
    </row>
    <row r="167" spans="1:16" x14ac:dyDescent="0.2">
      <c r="A167" s="36" t="s">
        <v>240</v>
      </c>
      <c r="B167" s="87"/>
      <c r="C167" s="64" t="s">
        <v>459</v>
      </c>
      <c r="D167" s="29" t="s">
        <v>86</v>
      </c>
      <c r="E167" s="22" t="s">
        <v>122</v>
      </c>
      <c r="F167" s="135">
        <v>0</v>
      </c>
      <c r="G167" s="132" t="s">
        <v>746</v>
      </c>
      <c r="H167" s="75">
        <v>3</v>
      </c>
      <c r="I167" s="29" t="s">
        <v>4</v>
      </c>
      <c r="J167" s="22">
        <v>3</v>
      </c>
      <c r="K167" s="49"/>
      <c r="L167" s="166" t="s">
        <v>781</v>
      </c>
      <c r="M167" s="100"/>
      <c r="N167" s="155">
        <v>39814</v>
      </c>
      <c r="O167" s="18" t="s">
        <v>686</v>
      </c>
    </row>
    <row r="168" spans="1:16" x14ac:dyDescent="0.2">
      <c r="A168" s="36" t="s">
        <v>241</v>
      </c>
      <c r="B168" s="87"/>
      <c r="C168" s="64" t="s">
        <v>460</v>
      </c>
      <c r="D168" s="29" t="s">
        <v>87</v>
      </c>
      <c r="E168" s="22" t="s">
        <v>122</v>
      </c>
      <c r="F168" s="135">
        <v>0</v>
      </c>
      <c r="G168" s="132" t="s">
        <v>746</v>
      </c>
      <c r="H168" s="75">
        <v>4</v>
      </c>
      <c r="I168" s="29" t="s">
        <v>4</v>
      </c>
      <c r="J168" s="22">
        <v>4</v>
      </c>
      <c r="K168" s="49"/>
      <c r="L168" s="166" t="s">
        <v>781</v>
      </c>
      <c r="M168" s="100"/>
      <c r="N168" s="155">
        <v>39814</v>
      </c>
      <c r="O168" s="18" t="s">
        <v>687</v>
      </c>
    </row>
    <row r="169" spans="1:16" x14ac:dyDescent="0.2">
      <c r="A169" s="36" t="s">
        <v>242</v>
      </c>
      <c r="B169" s="87"/>
      <c r="C169" s="64" t="s">
        <v>461</v>
      </c>
      <c r="D169" s="29" t="s">
        <v>88</v>
      </c>
      <c r="E169" s="22" t="s">
        <v>122</v>
      </c>
      <c r="F169" s="135">
        <v>0</v>
      </c>
      <c r="G169" s="132" t="s">
        <v>746</v>
      </c>
      <c r="H169" s="75">
        <v>4</v>
      </c>
      <c r="I169" s="29" t="s">
        <v>4</v>
      </c>
      <c r="J169" s="22">
        <v>4</v>
      </c>
      <c r="K169" s="49"/>
      <c r="L169" s="166" t="s">
        <v>781</v>
      </c>
      <c r="M169" s="100"/>
      <c r="N169" s="155">
        <v>39814</v>
      </c>
      <c r="O169" s="18" t="s">
        <v>688</v>
      </c>
    </row>
    <row r="170" spans="1:16" x14ac:dyDescent="0.2">
      <c r="A170" s="36" t="s">
        <v>243</v>
      </c>
      <c r="B170" s="87"/>
      <c r="C170" s="64" t="s">
        <v>462</v>
      </c>
      <c r="D170" s="29" t="s">
        <v>89</v>
      </c>
      <c r="E170" s="22" t="s">
        <v>121</v>
      </c>
      <c r="F170" s="135">
        <v>2</v>
      </c>
      <c r="G170" s="132" t="s">
        <v>746</v>
      </c>
      <c r="H170" s="75">
        <v>0</v>
      </c>
      <c r="I170" s="29" t="s">
        <v>3</v>
      </c>
      <c r="J170" s="22">
        <v>2</v>
      </c>
      <c r="K170" s="49"/>
      <c r="L170" s="166" t="s">
        <v>781</v>
      </c>
      <c r="M170" s="100"/>
      <c r="N170" s="155">
        <v>39814</v>
      </c>
      <c r="O170" s="18" t="s">
        <v>644</v>
      </c>
    </row>
    <row r="171" spans="1:16" x14ac:dyDescent="0.2">
      <c r="A171" s="36" t="s">
        <v>244</v>
      </c>
      <c r="B171" s="87"/>
      <c r="C171" s="64" t="s">
        <v>463</v>
      </c>
      <c r="D171" s="29" t="s">
        <v>90</v>
      </c>
      <c r="E171" s="22" t="s">
        <v>772</v>
      </c>
      <c r="F171" s="135">
        <v>2</v>
      </c>
      <c r="G171" s="132" t="s">
        <v>746</v>
      </c>
      <c r="H171" s="75">
        <v>0</v>
      </c>
      <c r="I171" s="29" t="s">
        <v>3</v>
      </c>
      <c r="J171" s="22">
        <v>2</v>
      </c>
      <c r="K171" s="49"/>
      <c r="L171" s="166" t="s">
        <v>781</v>
      </c>
      <c r="M171" s="100"/>
      <c r="N171" s="155">
        <v>39814</v>
      </c>
    </row>
    <row r="172" spans="1:16" x14ac:dyDescent="0.2">
      <c r="A172" s="36" t="s">
        <v>830</v>
      </c>
      <c r="B172" s="87"/>
      <c r="C172" s="64" t="s">
        <v>464</v>
      </c>
      <c r="D172" s="29" t="s">
        <v>90</v>
      </c>
      <c r="E172" s="22" t="s">
        <v>772</v>
      </c>
      <c r="F172" s="135">
        <v>0</v>
      </c>
      <c r="G172" s="132" t="s">
        <v>746</v>
      </c>
      <c r="H172" s="75">
        <v>2</v>
      </c>
      <c r="I172" s="29" t="s">
        <v>4</v>
      </c>
      <c r="J172" s="22">
        <v>2</v>
      </c>
      <c r="K172" s="49"/>
      <c r="L172" s="166" t="s">
        <v>781</v>
      </c>
      <c r="M172" s="100"/>
      <c r="N172" s="155">
        <v>39814</v>
      </c>
      <c r="P172" s="237"/>
    </row>
    <row r="173" spans="1:16" x14ac:dyDescent="0.2">
      <c r="A173" s="36" t="s">
        <v>245</v>
      </c>
      <c r="B173" s="87"/>
      <c r="C173" s="64" t="s">
        <v>465</v>
      </c>
      <c r="D173" s="29" t="s">
        <v>83</v>
      </c>
      <c r="E173" s="22" t="s">
        <v>121</v>
      </c>
      <c r="F173" s="135">
        <v>2</v>
      </c>
      <c r="G173" s="132" t="s">
        <v>746</v>
      </c>
      <c r="H173" s="75">
        <v>0</v>
      </c>
      <c r="I173" s="29" t="s">
        <v>3</v>
      </c>
      <c r="J173" s="22">
        <v>2</v>
      </c>
      <c r="K173" s="49"/>
      <c r="L173" s="166" t="s">
        <v>781</v>
      </c>
      <c r="M173" s="100"/>
      <c r="N173" s="155">
        <v>39814</v>
      </c>
      <c r="O173" s="18" t="s">
        <v>645</v>
      </c>
    </row>
    <row r="174" spans="1:16" x14ac:dyDescent="0.2">
      <c r="A174" s="36" t="s">
        <v>251</v>
      </c>
      <c r="B174" s="87"/>
      <c r="C174" s="64" t="s">
        <v>466</v>
      </c>
      <c r="D174" s="29" t="s">
        <v>83</v>
      </c>
      <c r="E174" s="22" t="s">
        <v>121</v>
      </c>
      <c r="F174" s="135">
        <v>0</v>
      </c>
      <c r="G174" s="132" t="s">
        <v>746</v>
      </c>
      <c r="H174" s="75">
        <v>2</v>
      </c>
      <c r="I174" s="29" t="s">
        <v>4</v>
      </c>
      <c r="J174" s="22">
        <v>2</v>
      </c>
      <c r="K174" s="49"/>
      <c r="L174" s="166" t="s">
        <v>781</v>
      </c>
      <c r="M174" s="100"/>
      <c r="N174" s="155">
        <v>39814</v>
      </c>
      <c r="O174" s="18" t="s">
        <v>646</v>
      </c>
    </row>
    <row r="175" spans="1:16" x14ac:dyDescent="0.2">
      <c r="A175" s="36" t="s">
        <v>246</v>
      </c>
      <c r="B175" s="87"/>
      <c r="C175" s="64" t="s">
        <v>467</v>
      </c>
      <c r="D175" s="29" t="s">
        <v>91</v>
      </c>
      <c r="E175" s="22" t="s">
        <v>122</v>
      </c>
      <c r="F175" s="135">
        <v>2</v>
      </c>
      <c r="G175" s="132" t="s">
        <v>746</v>
      </c>
      <c r="H175" s="75">
        <v>0</v>
      </c>
      <c r="I175" s="29" t="s">
        <v>3</v>
      </c>
      <c r="J175" s="22">
        <v>2</v>
      </c>
      <c r="K175" s="49"/>
      <c r="L175" s="166" t="s">
        <v>781</v>
      </c>
      <c r="M175" s="100"/>
      <c r="N175" s="155">
        <v>39814</v>
      </c>
      <c r="O175" s="18" t="s">
        <v>691</v>
      </c>
    </row>
    <row r="176" spans="1:16" x14ac:dyDescent="0.2">
      <c r="A176" s="36" t="s">
        <v>247</v>
      </c>
      <c r="B176" s="87"/>
      <c r="C176" s="64" t="s">
        <v>468</v>
      </c>
      <c r="D176" s="29" t="s">
        <v>91</v>
      </c>
      <c r="E176" s="22" t="s">
        <v>122</v>
      </c>
      <c r="F176" s="135">
        <v>2</v>
      </c>
      <c r="G176" s="132" t="s">
        <v>746</v>
      </c>
      <c r="H176" s="75">
        <v>0</v>
      </c>
      <c r="I176" s="29" t="s">
        <v>3</v>
      </c>
      <c r="J176" s="22">
        <v>2</v>
      </c>
      <c r="K176" s="49"/>
      <c r="L176" s="166" t="s">
        <v>781</v>
      </c>
      <c r="M176" s="100"/>
      <c r="N176" s="155">
        <v>39814</v>
      </c>
      <c r="O176" s="18" t="s">
        <v>689</v>
      </c>
    </row>
    <row r="177" spans="1:28" x14ac:dyDescent="0.2">
      <c r="A177" s="36" t="s">
        <v>252</v>
      </c>
      <c r="B177" s="87"/>
      <c r="C177" s="64" t="s">
        <v>469</v>
      </c>
      <c r="D177" s="29" t="s">
        <v>91</v>
      </c>
      <c r="E177" s="22" t="s">
        <v>122</v>
      </c>
      <c r="F177" s="135">
        <v>0</v>
      </c>
      <c r="G177" s="132" t="s">
        <v>746</v>
      </c>
      <c r="H177" s="75">
        <v>2</v>
      </c>
      <c r="I177" s="29" t="s">
        <v>4</v>
      </c>
      <c r="J177" s="22">
        <v>2</v>
      </c>
      <c r="K177" s="49"/>
      <c r="L177" s="166" t="s">
        <v>781</v>
      </c>
      <c r="M177" s="100"/>
      <c r="N177" s="155">
        <v>39814</v>
      </c>
      <c r="O177" s="18" t="s">
        <v>690</v>
      </c>
    </row>
    <row r="178" spans="1:28" x14ac:dyDescent="0.2">
      <c r="A178" s="36" t="s">
        <v>253</v>
      </c>
      <c r="B178" s="87"/>
      <c r="C178" s="64" t="s">
        <v>470</v>
      </c>
      <c r="D178" s="29" t="s">
        <v>77</v>
      </c>
      <c r="E178" s="22" t="s">
        <v>122</v>
      </c>
      <c r="F178" s="135">
        <v>0</v>
      </c>
      <c r="G178" s="132" t="s">
        <v>746</v>
      </c>
      <c r="H178" s="75">
        <v>2</v>
      </c>
      <c r="I178" s="29" t="s">
        <v>4</v>
      </c>
      <c r="J178" s="22">
        <v>2</v>
      </c>
      <c r="K178" s="49"/>
      <c r="L178" s="166" t="s">
        <v>781</v>
      </c>
      <c r="M178" s="100"/>
      <c r="N178" s="155">
        <v>39814</v>
      </c>
      <c r="O178" s="18" t="s">
        <v>692</v>
      </c>
    </row>
    <row r="179" spans="1:28" x14ac:dyDescent="0.2">
      <c r="A179" s="36" t="s">
        <v>248</v>
      </c>
      <c r="B179" s="87"/>
      <c r="C179" s="64" t="s">
        <v>471</v>
      </c>
      <c r="D179" s="29" t="s">
        <v>78</v>
      </c>
      <c r="E179" s="22" t="s">
        <v>121</v>
      </c>
      <c r="F179" s="135">
        <v>2</v>
      </c>
      <c r="G179" s="132" t="s">
        <v>746</v>
      </c>
      <c r="H179" s="75">
        <v>0</v>
      </c>
      <c r="I179" s="29" t="s">
        <v>3</v>
      </c>
      <c r="J179" s="22">
        <v>2</v>
      </c>
      <c r="K179" s="49"/>
      <c r="L179" s="166" t="s">
        <v>781</v>
      </c>
      <c r="M179" s="100"/>
      <c r="N179" s="155">
        <v>39814</v>
      </c>
      <c r="O179" s="18" t="s">
        <v>647</v>
      </c>
    </row>
    <row r="180" spans="1:28" x14ac:dyDescent="0.2">
      <c r="A180" s="36" t="s">
        <v>249</v>
      </c>
      <c r="B180" s="87"/>
      <c r="C180" s="64" t="s">
        <v>472</v>
      </c>
      <c r="D180" s="29" t="s">
        <v>92</v>
      </c>
      <c r="E180" s="22" t="s">
        <v>122</v>
      </c>
      <c r="F180" s="135">
        <v>2</v>
      </c>
      <c r="G180" s="132" t="s">
        <v>746</v>
      </c>
      <c r="H180" s="75">
        <v>0</v>
      </c>
      <c r="I180" s="29" t="s">
        <v>3</v>
      </c>
      <c r="J180" s="22">
        <v>2</v>
      </c>
      <c r="K180" s="49"/>
      <c r="L180" s="166" t="s">
        <v>781</v>
      </c>
      <c r="M180" s="100"/>
      <c r="N180" s="155">
        <v>39814</v>
      </c>
      <c r="O180" s="18" t="s">
        <v>693</v>
      </c>
    </row>
    <row r="181" spans="1:28" ht="12" thickBot="1" x14ac:dyDescent="0.25">
      <c r="A181" s="37" t="s">
        <v>250</v>
      </c>
      <c r="B181" s="88"/>
      <c r="C181" s="65" t="s">
        <v>473</v>
      </c>
      <c r="D181" s="30" t="s">
        <v>86</v>
      </c>
      <c r="E181" s="23" t="s">
        <v>122</v>
      </c>
      <c r="F181" s="136">
        <v>2</v>
      </c>
      <c r="G181" s="138" t="s">
        <v>746</v>
      </c>
      <c r="H181" s="76">
        <v>0</v>
      </c>
      <c r="I181" s="30" t="s">
        <v>3</v>
      </c>
      <c r="J181" s="23">
        <v>2</v>
      </c>
      <c r="K181" s="168"/>
      <c r="L181" s="169" t="s">
        <v>781</v>
      </c>
      <c r="M181" s="100"/>
      <c r="N181" s="155">
        <v>39814</v>
      </c>
      <c r="O181" s="18" t="s">
        <v>694</v>
      </c>
    </row>
    <row r="182" spans="1:28" ht="12" thickTop="1" x14ac:dyDescent="0.2">
      <c r="A182" s="43"/>
      <c r="B182" s="44"/>
      <c r="C182" s="48"/>
      <c r="D182" s="49"/>
      <c r="E182" s="144" t="s">
        <v>753</v>
      </c>
      <c r="F182" s="143">
        <f>SUM(F144:F181)</f>
        <v>44</v>
      </c>
      <c r="G182" s="148" t="s">
        <v>746</v>
      </c>
      <c r="H182" s="143">
        <f>SUM(H144:H181)</f>
        <v>33</v>
      </c>
      <c r="I182" s="151" t="s">
        <v>752</v>
      </c>
      <c r="J182" s="52">
        <f>SUM(J144:J181)</f>
        <v>77</v>
      </c>
      <c r="K182" s="52"/>
      <c r="L182" s="52"/>
      <c r="M182" s="52"/>
      <c r="N182" s="155"/>
    </row>
    <row r="183" spans="1:28" x14ac:dyDescent="0.2">
      <c r="A183" s="43"/>
      <c r="B183" s="44"/>
      <c r="C183" s="48"/>
      <c r="D183" s="49"/>
      <c r="E183" s="49"/>
      <c r="F183" s="120"/>
      <c r="G183" s="47"/>
      <c r="H183" s="110"/>
      <c r="I183" s="47"/>
      <c r="J183" s="49"/>
      <c r="K183" s="49"/>
      <c r="L183" s="49"/>
      <c r="M183" s="49"/>
      <c r="N183" s="155"/>
    </row>
    <row r="184" spans="1:28" x14ac:dyDescent="0.2">
      <c r="A184" s="43"/>
      <c r="B184" s="44"/>
      <c r="C184" s="48"/>
      <c r="D184" s="49"/>
      <c r="E184" s="49"/>
      <c r="F184" s="122" t="s">
        <v>351</v>
      </c>
      <c r="G184" s="67"/>
      <c r="H184" s="67"/>
      <c r="I184" s="47"/>
      <c r="N184" s="155"/>
    </row>
    <row r="185" spans="1:28" s="18" customFormat="1" ht="24.95" customHeight="1" thickBot="1" x14ac:dyDescent="0.25">
      <c r="A185" s="267" t="s">
        <v>124</v>
      </c>
      <c r="B185" s="268"/>
      <c r="C185" s="268"/>
      <c r="D185" s="95"/>
      <c r="E185" s="53"/>
      <c r="F185" s="119"/>
      <c r="G185" s="68"/>
      <c r="H185" s="68"/>
      <c r="I185" s="66"/>
      <c r="J185" s="66"/>
      <c r="K185" s="161"/>
      <c r="L185" s="163"/>
      <c r="M185" s="165"/>
      <c r="N185" s="155"/>
    </row>
    <row r="186" spans="1:28" s="84" customFormat="1" ht="20.100000000000001" customHeight="1" thickTop="1" thickBot="1" x14ac:dyDescent="0.25">
      <c r="A186" s="85" t="s">
        <v>8</v>
      </c>
      <c r="B186" s="83"/>
      <c r="C186" s="28" t="s">
        <v>9</v>
      </c>
      <c r="D186" s="28" t="s">
        <v>353</v>
      </c>
      <c r="E186" s="77" t="s">
        <v>352</v>
      </c>
      <c r="F186" s="258" t="s">
        <v>749</v>
      </c>
      <c r="G186" s="259"/>
      <c r="H186" s="260"/>
      <c r="I186" s="81" t="s">
        <v>10</v>
      </c>
      <c r="J186" s="77" t="s">
        <v>5</v>
      </c>
      <c r="K186" s="162"/>
      <c r="L186" s="164" t="s">
        <v>778</v>
      </c>
      <c r="M186" s="172"/>
      <c r="N186" s="155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</row>
    <row r="187" spans="1:28" ht="12" thickTop="1" x14ac:dyDescent="0.2">
      <c r="A187" s="35" t="s">
        <v>254</v>
      </c>
      <c r="B187" s="86"/>
      <c r="C187" s="39" t="s">
        <v>474</v>
      </c>
      <c r="D187" s="31" t="s">
        <v>93</v>
      </c>
      <c r="E187" s="31" t="s">
        <v>123</v>
      </c>
      <c r="F187" s="139">
        <v>2</v>
      </c>
      <c r="G187" s="140" t="s">
        <v>746</v>
      </c>
      <c r="H187" s="39">
        <v>0</v>
      </c>
      <c r="I187" s="31" t="s">
        <v>3</v>
      </c>
      <c r="J187" s="26">
        <v>2</v>
      </c>
      <c r="K187" s="49"/>
      <c r="L187" s="170" t="s">
        <v>781</v>
      </c>
      <c r="M187" s="100"/>
      <c r="N187" s="155">
        <v>39814</v>
      </c>
      <c r="O187" s="18" t="s">
        <v>648</v>
      </c>
    </row>
    <row r="188" spans="1:28" x14ac:dyDescent="0.2">
      <c r="A188" s="173" t="s">
        <v>255</v>
      </c>
      <c r="B188" s="174"/>
      <c r="C188" s="188" t="s">
        <v>475</v>
      </c>
      <c r="D188" s="189" t="s">
        <v>94</v>
      </c>
      <c r="E188" s="189" t="s">
        <v>29</v>
      </c>
      <c r="F188" s="200" t="s">
        <v>748</v>
      </c>
      <c r="G188" s="191" t="s">
        <v>746</v>
      </c>
      <c r="H188" s="188">
        <v>0</v>
      </c>
      <c r="I188" s="189" t="s">
        <v>3</v>
      </c>
      <c r="J188" s="202" t="s">
        <v>748</v>
      </c>
      <c r="K188" s="49"/>
      <c r="L188" s="166" t="s">
        <v>823</v>
      </c>
      <c r="M188" s="100"/>
      <c r="N188" s="155">
        <v>39814</v>
      </c>
      <c r="O188" s="18" t="s">
        <v>705</v>
      </c>
    </row>
    <row r="189" spans="1:28" x14ac:dyDescent="0.2">
      <c r="A189" s="35" t="s">
        <v>816</v>
      </c>
      <c r="B189" s="87"/>
      <c r="C189" s="75" t="s">
        <v>810</v>
      </c>
      <c r="D189" s="29" t="s">
        <v>817</v>
      </c>
      <c r="E189" s="29" t="s">
        <v>311</v>
      </c>
      <c r="F189" s="135">
        <v>2</v>
      </c>
      <c r="G189" s="132" t="s">
        <v>746</v>
      </c>
      <c r="H189" s="75">
        <v>0</v>
      </c>
      <c r="I189" s="29" t="s">
        <v>3</v>
      </c>
      <c r="J189" s="22">
        <v>2</v>
      </c>
      <c r="K189" s="49"/>
      <c r="L189" s="166" t="s">
        <v>783</v>
      </c>
      <c r="M189" s="100"/>
      <c r="N189" s="155">
        <v>42248</v>
      </c>
      <c r="O189" s="18" t="s">
        <v>818</v>
      </c>
    </row>
    <row r="190" spans="1:28" x14ac:dyDescent="0.2">
      <c r="A190" s="35" t="s">
        <v>813</v>
      </c>
      <c r="B190" s="87"/>
      <c r="C190" s="75" t="s">
        <v>812</v>
      </c>
      <c r="D190" s="29" t="s">
        <v>814</v>
      </c>
      <c r="E190" s="29" t="s">
        <v>311</v>
      </c>
      <c r="F190" s="135">
        <v>2</v>
      </c>
      <c r="G190" s="132" t="s">
        <v>746</v>
      </c>
      <c r="H190" s="75">
        <v>0</v>
      </c>
      <c r="I190" s="29" t="s">
        <v>3</v>
      </c>
      <c r="J190" s="22">
        <v>2</v>
      </c>
      <c r="K190" s="49"/>
      <c r="L190" s="166" t="s">
        <v>783</v>
      </c>
      <c r="M190" s="100"/>
      <c r="N190" s="155">
        <v>42248</v>
      </c>
      <c r="O190" s="18" t="s">
        <v>815</v>
      </c>
    </row>
    <row r="191" spans="1:28" x14ac:dyDescent="0.2">
      <c r="A191" s="35" t="s">
        <v>256</v>
      </c>
      <c r="B191" s="87"/>
      <c r="C191" s="75" t="s">
        <v>357</v>
      </c>
      <c r="D191" s="29" t="s">
        <v>95</v>
      </c>
      <c r="E191" s="29" t="s">
        <v>29</v>
      </c>
      <c r="F191" s="135">
        <v>2</v>
      </c>
      <c r="G191" s="132" t="s">
        <v>746</v>
      </c>
      <c r="H191" s="75">
        <v>0</v>
      </c>
      <c r="I191" s="29" t="s">
        <v>3</v>
      </c>
      <c r="J191" s="22">
        <v>2</v>
      </c>
      <c r="K191" s="49"/>
      <c r="L191" s="166" t="s">
        <v>781</v>
      </c>
      <c r="M191" s="100"/>
      <c r="N191" s="155">
        <v>39814</v>
      </c>
      <c r="O191" s="18" t="s">
        <v>706</v>
      </c>
    </row>
    <row r="192" spans="1:28" x14ac:dyDescent="0.2">
      <c r="A192" s="36" t="s">
        <v>257</v>
      </c>
      <c r="B192" s="87"/>
      <c r="C192" s="75" t="s">
        <v>358</v>
      </c>
      <c r="D192" s="29" t="s">
        <v>95</v>
      </c>
      <c r="E192" s="29" t="s">
        <v>29</v>
      </c>
      <c r="F192" s="135">
        <v>0</v>
      </c>
      <c r="G192" s="132" t="s">
        <v>746</v>
      </c>
      <c r="H192" s="75">
        <v>2</v>
      </c>
      <c r="I192" s="29" t="s">
        <v>4</v>
      </c>
      <c r="J192" s="22">
        <v>2</v>
      </c>
      <c r="K192" s="49"/>
      <c r="L192" s="166" t="s">
        <v>781</v>
      </c>
      <c r="M192" s="100"/>
      <c r="N192" s="155">
        <v>39814</v>
      </c>
      <c r="O192" s="18" t="s">
        <v>707</v>
      </c>
    </row>
    <row r="193" spans="1:16" x14ac:dyDescent="0.2">
      <c r="A193" s="36" t="s">
        <v>258</v>
      </c>
      <c r="B193" s="87"/>
      <c r="C193" s="75" t="s">
        <v>359</v>
      </c>
      <c r="D193" s="29" t="s">
        <v>97</v>
      </c>
      <c r="E193" s="29" t="s">
        <v>125</v>
      </c>
      <c r="F193" s="135">
        <v>2</v>
      </c>
      <c r="G193" s="132" t="s">
        <v>746</v>
      </c>
      <c r="H193" s="75">
        <v>0</v>
      </c>
      <c r="I193" s="29" t="s">
        <v>3</v>
      </c>
      <c r="J193" s="22">
        <v>2</v>
      </c>
      <c r="K193" s="49"/>
      <c r="L193" s="166" t="s">
        <v>781</v>
      </c>
      <c r="M193" s="100"/>
      <c r="N193" s="155">
        <v>39814</v>
      </c>
      <c r="O193" s="18" t="s">
        <v>600</v>
      </c>
    </row>
    <row r="194" spans="1:16" x14ac:dyDescent="0.2">
      <c r="A194" s="36" t="s">
        <v>259</v>
      </c>
      <c r="B194" s="87"/>
      <c r="C194" s="75" t="s">
        <v>476</v>
      </c>
      <c r="D194" s="29" t="s">
        <v>96</v>
      </c>
      <c r="E194" s="29" t="s">
        <v>118</v>
      </c>
      <c r="F194" s="135">
        <v>2</v>
      </c>
      <c r="G194" s="132" t="s">
        <v>746</v>
      </c>
      <c r="H194" s="75">
        <v>0</v>
      </c>
      <c r="I194" s="29" t="s">
        <v>3</v>
      </c>
      <c r="J194" s="22">
        <v>2</v>
      </c>
      <c r="K194" s="49"/>
      <c r="L194" s="166" t="s">
        <v>781</v>
      </c>
      <c r="M194" s="100"/>
      <c r="N194" s="155">
        <v>39814</v>
      </c>
      <c r="O194" s="18" t="s">
        <v>524</v>
      </c>
    </row>
    <row r="195" spans="1:16" x14ac:dyDescent="0.2">
      <c r="A195" s="36" t="s">
        <v>260</v>
      </c>
      <c r="B195" s="87"/>
      <c r="C195" s="75" t="s">
        <v>477</v>
      </c>
      <c r="D195" s="29" t="s">
        <v>97</v>
      </c>
      <c r="E195" s="29" t="s">
        <v>125</v>
      </c>
      <c r="F195" s="135">
        <v>2</v>
      </c>
      <c r="G195" s="132" t="s">
        <v>746</v>
      </c>
      <c r="H195" s="75">
        <v>0</v>
      </c>
      <c r="I195" s="29" t="s">
        <v>3</v>
      </c>
      <c r="J195" s="22">
        <v>2</v>
      </c>
      <c r="K195" s="49"/>
      <c r="L195" s="166" t="s">
        <v>781</v>
      </c>
      <c r="M195" s="100"/>
      <c r="N195" s="155">
        <v>39814</v>
      </c>
      <c r="O195" s="18" t="s">
        <v>601</v>
      </c>
    </row>
    <row r="196" spans="1:16" x14ac:dyDescent="0.2">
      <c r="A196" s="36" t="s">
        <v>261</v>
      </c>
      <c r="B196" s="87"/>
      <c r="C196" s="75" t="s">
        <v>478</v>
      </c>
      <c r="D196" s="29" t="s">
        <v>96</v>
      </c>
      <c r="E196" s="29" t="s">
        <v>118</v>
      </c>
      <c r="F196" s="135">
        <v>0</v>
      </c>
      <c r="G196" s="132" t="s">
        <v>746</v>
      </c>
      <c r="H196" s="75">
        <v>2</v>
      </c>
      <c r="I196" s="29" t="s">
        <v>4</v>
      </c>
      <c r="J196" s="22">
        <v>2</v>
      </c>
      <c r="K196" s="49"/>
      <c r="L196" s="166" t="s">
        <v>781</v>
      </c>
      <c r="M196" s="100"/>
      <c r="N196" s="155">
        <v>39814</v>
      </c>
      <c r="O196" s="18" t="s">
        <v>525</v>
      </c>
    </row>
    <row r="197" spans="1:16" x14ac:dyDescent="0.2">
      <c r="A197" s="187" t="s">
        <v>262</v>
      </c>
      <c r="B197" s="174"/>
      <c r="C197" s="188" t="s">
        <v>479</v>
      </c>
      <c r="D197" s="189" t="s">
        <v>98</v>
      </c>
      <c r="E197" s="189" t="s">
        <v>123</v>
      </c>
      <c r="F197" s="200" t="s">
        <v>748</v>
      </c>
      <c r="G197" s="191" t="s">
        <v>746</v>
      </c>
      <c r="H197" s="188">
        <v>0</v>
      </c>
      <c r="I197" s="189" t="s">
        <v>3</v>
      </c>
      <c r="J197" s="202" t="s">
        <v>748</v>
      </c>
      <c r="K197" s="49"/>
      <c r="L197" s="166" t="s">
        <v>823</v>
      </c>
      <c r="M197" s="100"/>
      <c r="N197" s="155">
        <v>39814</v>
      </c>
      <c r="O197" s="18" t="s">
        <v>650</v>
      </c>
    </row>
    <row r="198" spans="1:16" x14ac:dyDescent="0.2">
      <c r="A198" s="36" t="s">
        <v>819</v>
      </c>
      <c r="B198" s="87"/>
      <c r="C198" s="75" t="s">
        <v>811</v>
      </c>
      <c r="D198" s="29" t="s">
        <v>820</v>
      </c>
      <c r="E198" s="29" t="s">
        <v>311</v>
      </c>
      <c r="F198" s="135">
        <v>2</v>
      </c>
      <c r="G198" s="132" t="s">
        <v>746</v>
      </c>
      <c r="H198" s="75">
        <v>0</v>
      </c>
      <c r="I198" s="29" t="s">
        <v>3</v>
      </c>
      <c r="J198" s="22">
        <v>2</v>
      </c>
      <c r="K198" s="49"/>
      <c r="L198" s="166" t="s">
        <v>783</v>
      </c>
      <c r="M198" s="100"/>
      <c r="N198" s="155">
        <v>42248</v>
      </c>
      <c r="O198" s="18" t="s">
        <v>821</v>
      </c>
    </row>
    <row r="199" spans="1:16" x14ac:dyDescent="0.2">
      <c r="A199" s="187" t="s">
        <v>263</v>
      </c>
      <c r="B199" s="174"/>
      <c r="C199" s="188" t="s">
        <v>522</v>
      </c>
      <c r="D199" s="189" t="s">
        <v>99</v>
      </c>
      <c r="E199" s="189" t="s">
        <v>825</v>
      </c>
      <c r="F199" s="200" t="s">
        <v>748</v>
      </c>
      <c r="G199" s="191" t="s">
        <v>746</v>
      </c>
      <c r="H199" s="188">
        <v>0</v>
      </c>
      <c r="I199" s="189" t="s">
        <v>3</v>
      </c>
      <c r="J199" s="202" t="s">
        <v>748</v>
      </c>
      <c r="K199" s="49"/>
      <c r="L199" s="166" t="s">
        <v>823</v>
      </c>
      <c r="M199" s="100"/>
      <c r="N199" s="155">
        <v>39814</v>
      </c>
      <c r="O199" s="18" t="s">
        <v>526</v>
      </c>
    </row>
    <row r="200" spans="1:16" x14ac:dyDescent="0.2">
      <c r="A200" s="36" t="s">
        <v>264</v>
      </c>
      <c r="B200" s="87"/>
      <c r="C200" s="75" t="s">
        <v>480</v>
      </c>
      <c r="D200" s="29" t="s">
        <v>100</v>
      </c>
      <c r="E200" s="29" t="s">
        <v>312</v>
      </c>
      <c r="F200" s="135">
        <v>0</v>
      </c>
      <c r="G200" s="132" t="s">
        <v>746</v>
      </c>
      <c r="H200" s="75">
        <v>2</v>
      </c>
      <c r="I200" s="29" t="s">
        <v>4</v>
      </c>
      <c r="J200" s="22">
        <v>2</v>
      </c>
      <c r="K200" s="49"/>
      <c r="L200" s="166" t="s">
        <v>781</v>
      </c>
      <c r="M200" s="100"/>
      <c r="N200" s="155">
        <v>39814</v>
      </c>
      <c r="O200" s="18" t="s">
        <v>651</v>
      </c>
    </row>
    <row r="201" spans="1:16" x14ac:dyDescent="0.2">
      <c r="A201" s="36" t="s">
        <v>265</v>
      </c>
      <c r="B201" s="87"/>
      <c r="C201" s="75" t="s">
        <v>481</v>
      </c>
      <c r="D201" s="29" t="s">
        <v>100</v>
      </c>
      <c r="E201" s="29" t="s">
        <v>312</v>
      </c>
      <c r="F201" s="135">
        <v>0</v>
      </c>
      <c r="G201" s="132" t="s">
        <v>746</v>
      </c>
      <c r="H201" s="75">
        <v>2</v>
      </c>
      <c r="I201" s="29" t="s">
        <v>4</v>
      </c>
      <c r="J201" s="22">
        <v>2</v>
      </c>
      <c r="K201" s="49"/>
      <c r="L201" s="166" t="s">
        <v>781</v>
      </c>
      <c r="M201" s="100"/>
      <c r="N201" s="155">
        <v>39814</v>
      </c>
      <c r="O201" s="18" t="s">
        <v>652</v>
      </c>
    </row>
    <row r="202" spans="1:16" x14ac:dyDescent="0.2">
      <c r="A202" s="218" t="s">
        <v>843</v>
      </c>
      <c r="B202" s="209"/>
      <c r="C202" s="219" t="s">
        <v>846</v>
      </c>
      <c r="D202" s="220" t="s">
        <v>95</v>
      </c>
      <c r="E202" s="220" t="s">
        <v>29</v>
      </c>
      <c r="F202" s="222">
        <v>2</v>
      </c>
      <c r="G202" s="223" t="s">
        <v>746</v>
      </c>
      <c r="H202" s="219">
        <v>0</v>
      </c>
      <c r="I202" s="220" t="s">
        <v>3</v>
      </c>
      <c r="J202" s="221">
        <v>2</v>
      </c>
      <c r="K202" s="49"/>
      <c r="L202" s="217" t="s">
        <v>833</v>
      </c>
      <c r="M202" s="100"/>
      <c r="N202" s="155">
        <v>42501</v>
      </c>
      <c r="O202" s="18" t="s">
        <v>844</v>
      </c>
      <c r="P202" s="244" t="s">
        <v>856</v>
      </c>
    </row>
    <row r="203" spans="1:16" x14ac:dyDescent="0.2">
      <c r="A203" s="218" t="s">
        <v>842</v>
      </c>
      <c r="B203" s="209"/>
      <c r="C203" s="219" t="s">
        <v>847</v>
      </c>
      <c r="D203" s="220" t="s">
        <v>95</v>
      </c>
      <c r="E203" s="220" t="s">
        <v>29</v>
      </c>
      <c r="F203" s="222">
        <v>0</v>
      </c>
      <c r="G203" s="223" t="s">
        <v>746</v>
      </c>
      <c r="H203" s="219">
        <v>2</v>
      </c>
      <c r="I203" s="220" t="s">
        <v>4</v>
      </c>
      <c r="J203" s="221">
        <v>2</v>
      </c>
      <c r="K203" s="49"/>
      <c r="L203" s="217" t="s">
        <v>833</v>
      </c>
      <c r="M203" s="100"/>
      <c r="N203" s="155">
        <v>42501</v>
      </c>
      <c r="O203" s="18" t="s">
        <v>845</v>
      </c>
      <c r="P203" s="244" t="s">
        <v>856</v>
      </c>
    </row>
    <row r="204" spans="1:16" x14ac:dyDescent="0.2">
      <c r="A204" s="36" t="s">
        <v>268</v>
      </c>
      <c r="B204" s="87"/>
      <c r="C204" s="75" t="s">
        <v>483</v>
      </c>
      <c r="D204" s="29" t="s">
        <v>101</v>
      </c>
      <c r="E204" s="29" t="s">
        <v>123</v>
      </c>
      <c r="F204" s="135">
        <v>2</v>
      </c>
      <c r="G204" s="132" t="s">
        <v>746</v>
      </c>
      <c r="H204" s="75">
        <v>0</v>
      </c>
      <c r="I204" s="29" t="s">
        <v>3</v>
      </c>
      <c r="J204" s="22">
        <v>2</v>
      </c>
      <c r="K204" s="49"/>
      <c r="L204" s="166" t="s">
        <v>781</v>
      </c>
      <c r="M204" s="100"/>
      <c r="N204" s="155">
        <v>39814</v>
      </c>
      <c r="O204" s="18" t="s">
        <v>653</v>
      </c>
    </row>
    <row r="205" spans="1:16" x14ac:dyDescent="0.2">
      <c r="A205" s="36" t="s">
        <v>270</v>
      </c>
      <c r="B205" s="87"/>
      <c r="C205" s="75" t="s">
        <v>485</v>
      </c>
      <c r="D205" s="29" t="s">
        <v>106</v>
      </c>
      <c r="E205" s="29" t="s">
        <v>125</v>
      </c>
      <c r="F205" s="135">
        <v>2</v>
      </c>
      <c r="G205" s="132" t="s">
        <v>746</v>
      </c>
      <c r="H205" s="75">
        <v>0</v>
      </c>
      <c r="I205" s="29" t="s">
        <v>3</v>
      </c>
      <c r="J205" s="22">
        <v>2</v>
      </c>
      <c r="K205" s="49"/>
      <c r="L205" s="166" t="s">
        <v>781</v>
      </c>
      <c r="M205" s="100"/>
      <c r="N205" s="155">
        <v>39814</v>
      </c>
      <c r="O205" s="18" t="s">
        <v>670</v>
      </c>
    </row>
    <row r="206" spans="1:16" x14ac:dyDescent="0.2">
      <c r="A206" s="36" t="str">
        <f>A24</f>
        <v>bb2n1e18</v>
      </c>
      <c r="B206" s="87"/>
      <c r="C206" s="94" t="str">
        <f t="shared" ref="C206:J206" si="4">C24</f>
        <v>Emberszármazástan: Evolúciós teóriák és a humán adaptáció EA</v>
      </c>
      <c r="D206" s="92" t="str">
        <f>D24</f>
        <v>Bodzsár Éva</v>
      </c>
      <c r="E206" s="92" t="str">
        <f t="shared" si="4"/>
        <v>EMB</v>
      </c>
      <c r="F206" s="141">
        <v>2</v>
      </c>
      <c r="G206" s="142" t="s">
        <v>746</v>
      </c>
      <c r="H206" s="94">
        <v>0</v>
      </c>
      <c r="I206" s="92" t="str">
        <f t="shared" si="4"/>
        <v>koll.</v>
      </c>
      <c r="J206" s="36">
        <f t="shared" si="4"/>
        <v>2</v>
      </c>
      <c r="K206" s="102"/>
      <c r="L206" s="166" t="s">
        <v>781</v>
      </c>
      <c r="M206" s="100"/>
      <c r="N206" s="155">
        <v>39814</v>
      </c>
      <c r="O206" s="18" t="str">
        <f>O24</f>
        <v>Human origin: Evolutional theories and Human adaptation L</v>
      </c>
      <c r="P206" s="237"/>
    </row>
    <row r="207" spans="1:16" x14ac:dyDescent="0.2">
      <c r="A207" s="36" t="s">
        <v>271</v>
      </c>
      <c r="B207" s="87"/>
      <c r="C207" s="75" t="s">
        <v>487</v>
      </c>
      <c r="D207" s="29" t="s">
        <v>104</v>
      </c>
      <c r="E207" s="29" t="s">
        <v>123</v>
      </c>
      <c r="F207" s="135">
        <v>2</v>
      </c>
      <c r="G207" s="132" t="s">
        <v>746</v>
      </c>
      <c r="H207" s="75">
        <v>0</v>
      </c>
      <c r="I207" s="29" t="s">
        <v>3</v>
      </c>
      <c r="J207" s="22">
        <v>2</v>
      </c>
      <c r="K207" s="49"/>
      <c r="L207" s="166" t="s">
        <v>781</v>
      </c>
      <c r="M207" s="100"/>
      <c r="N207" s="155">
        <v>39814</v>
      </c>
      <c r="O207" s="18" t="s">
        <v>654</v>
      </c>
    </row>
    <row r="208" spans="1:16" x14ac:dyDescent="0.2">
      <c r="A208" s="36" t="s">
        <v>267</v>
      </c>
      <c r="B208" s="87"/>
      <c r="C208" s="75" t="s">
        <v>482</v>
      </c>
      <c r="D208" s="29" t="s">
        <v>102</v>
      </c>
      <c r="E208" s="29" t="s">
        <v>118</v>
      </c>
      <c r="F208" s="135">
        <v>2</v>
      </c>
      <c r="G208" s="132" t="s">
        <v>746</v>
      </c>
      <c r="H208" s="75">
        <v>0</v>
      </c>
      <c r="I208" s="29" t="s">
        <v>3</v>
      </c>
      <c r="J208" s="22">
        <v>2</v>
      </c>
      <c r="K208" s="49"/>
      <c r="L208" s="166" t="s">
        <v>781</v>
      </c>
      <c r="M208" s="100"/>
      <c r="N208" s="155">
        <v>39814</v>
      </c>
      <c r="O208" s="18" t="s">
        <v>527</v>
      </c>
    </row>
    <row r="209" spans="1:16" x14ac:dyDescent="0.2">
      <c r="A209" s="36" t="s">
        <v>269</v>
      </c>
      <c r="B209" s="87"/>
      <c r="C209" s="75" t="s">
        <v>484</v>
      </c>
      <c r="D209" s="29" t="s">
        <v>103</v>
      </c>
      <c r="E209" s="29" t="s">
        <v>773</v>
      </c>
      <c r="F209" s="135">
        <v>2</v>
      </c>
      <c r="G209" s="132" t="s">
        <v>746</v>
      </c>
      <c r="H209" s="75">
        <v>0</v>
      </c>
      <c r="I209" s="29" t="s">
        <v>3</v>
      </c>
      <c r="J209" s="22">
        <v>2</v>
      </c>
      <c r="K209" s="49"/>
      <c r="L209" s="166" t="s">
        <v>781</v>
      </c>
      <c r="M209" s="100"/>
      <c r="N209" s="155">
        <v>39814</v>
      </c>
      <c r="O209" s="18" t="s">
        <v>528</v>
      </c>
    </row>
    <row r="210" spans="1:16" x14ac:dyDescent="0.2">
      <c r="A210" s="36" t="s">
        <v>272</v>
      </c>
      <c r="B210" s="87"/>
      <c r="C210" s="75" t="s">
        <v>488</v>
      </c>
      <c r="D210" s="29" t="s">
        <v>76</v>
      </c>
      <c r="E210" s="29" t="s">
        <v>123</v>
      </c>
      <c r="F210" s="135">
        <v>2</v>
      </c>
      <c r="G210" s="132" t="s">
        <v>746</v>
      </c>
      <c r="H210" s="75">
        <v>0</v>
      </c>
      <c r="I210" s="29" t="s">
        <v>3</v>
      </c>
      <c r="J210" s="22">
        <v>2</v>
      </c>
      <c r="K210" s="49"/>
      <c r="L210" s="166" t="s">
        <v>781</v>
      </c>
      <c r="M210" s="100"/>
      <c r="N210" s="155">
        <v>39814</v>
      </c>
      <c r="O210" s="18" t="s">
        <v>655</v>
      </c>
    </row>
    <row r="211" spans="1:16" x14ac:dyDescent="0.2">
      <c r="A211" s="36" t="s">
        <v>273</v>
      </c>
      <c r="B211" s="87"/>
      <c r="C211" s="75" t="s">
        <v>489</v>
      </c>
      <c r="D211" s="29" t="s">
        <v>105</v>
      </c>
      <c r="E211" s="29" t="s">
        <v>311</v>
      </c>
      <c r="F211" s="135">
        <v>2</v>
      </c>
      <c r="G211" s="132" t="s">
        <v>746</v>
      </c>
      <c r="H211" s="75">
        <v>0</v>
      </c>
      <c r="I211" s="29" t="s">
        <v>3</v>
      </c>
      <c r="J211" s="22">
        <v>2</v>
      </c>
      <c r="K211" s="49"/>
      <c r="L211" s="166" t="s">
        <v>781</v>
      </c>
      <c r="M211" s="100"/>
      <c r="N211" s="155">
        <v>39814</v>
      </c>
      <c r="O211" s="18" t="s">
        <v>529</v>
      </c>
    </row>
    <row r="212" spans="1:16" x14ac:dyDescent="0.2">
      <c r="A212" s="36" t="s">
        <v>274</v>
      </c>
      <c r="B212" s="87"/>
      <c r="C212" s="75" t="s">
        <v>490</v>
      </c>
      <c r="D212" s="29" t="s">
        <v>105</v>
      </c>
      <c r="E212" s="29" t="s">
        <v>311</v>
      </c>
      <c r="F212" s="135">
        <v>2</v>
      </c>
      <c r="G212" s="132" t="s">
        <v>746</v>
      </c>
      <c r="H212" s="75">
        <v>0</v>
      </c>
      <c r="I212" s="29" t="s">
        <v>3</v>
      </c>
      <c r="J212" s="22">
        <v>2</v>
      </c>
      <c r="K212" s="49"/>
      <c r="L212" s="166" t="s">
        <v>781</v>
      </c>
      <c r="M212" s="100"/>
      <c r="N212" s="155">
        <v>39814</v>
      </c>
      <c r="O212" s="18" t="s">
        <v>530</v>
      </c>
    </row>
    <row r="213" spans="1:16" x14ac:dyDescent="0.2">
      <c r="A213" s="36" t="s">
        <v>275</v>
      </c>
      <c r="B213" s="87"/>
      <c r="C213" s="75" t="s">
        <v>491</v>
      </c>
      <c r="D213" s="29" t="s">
        <v>76</v>
      </c>
      <c r="E213" s="29" t="s">
        <v>123</v>
      </c>
      <c r="F213" s="135">
        <v>2</v>
      </c>
      <c r="G213" s="132" t="s">
        <v>746</v>
      </c>
      <c r="H213" s="75">
        <v>0</v>
      </c>
      <c r="I213" s="29" t="s">
        <v>3</v>
      </c>
      <c r="J213" s="22">
        <v>2</v>
      </c>
      <c r="K213" s="49"/>
      <c r="L213" s="166" t="s">
        <v>781</v>
      </c>
      <c r="M213" s="100"/>
      <c r="N213" s="155">
        <v>39814</v>
      </c>
      <c r="O213" s="18" t="s">
        <v>656</v>
      </c>
    </row>
    <row r="214" spans="1:16" x14ac:dyDescent="0.2">
      <c r="A214" s="36" t="s">
        <v>276</v>
      </c>
      <c r="B214" s="87"/>
      <c r="C214" s="75" t="s">
        <v>710</v>
      </c>
      <c r="D214" s="29" t="s">
        <v>95</v>
      </c>
      <c r="E214" s="29" t="s">
        <v>29</v>
      </c>
      <c r="F214" s="135">
        <v>2</v>
      </c>
      <c r="G214" s="132" t="s">
        <v>746</v>
      </c>
      <c r="H214" s="75">
        <v>0</v>
      </c>
      <c r="I214" s="29" t="s">
        <v>3</v>
      </c>
      <c r="J214" s="22">
        <v>2</v>
      </c>
      <c r="K214" s="49"/>
      <c r="L214" s="166" t="s">
        <v>781</v>
      </c>
      <c r="M214" s="100"/>
      <c r="N214" s="155">
        <v>39814</v>
      </c>
      <c r="O214" s="18" t="s">
        <v>708</v>
      </c>
    </row>
    <row r="215" spans="1:16" x14ac:dyDescent="0.2">
      <c r="A215" s="36" t="s">
        <v>277</v>
      </c>
      <c r="B215" s="87"/>
      <c r="C215" s="75" t="s">
        <v>492</v>
      </c>
      <c r="D215" s="29" t="s">
        <v>69</v>
      </c>
      <c r="E215" s="29" t="s">
        <v>118</v>
      </c>
      <c r="F215" s="135">
        <v>2</v>
      </c>
      <c r="G215" s="132" t="s">
        <v>746</v>
      </c>
      <c r="H215" s="75">
        <v>0</v>
      </c>
      <c r="I215" s="29" t="s">
        <v>3</v>
      </c>
      <c r="J215" s="22">
        <v>2</v>
      </c>
      <c r="K215" s="49"/>
      <c r="L215" s="166" t="s">
        <v>781</v>
      </c>
      <c r="M215" s="100"/>
      <c r="N215" s="155">
        <v>39814</v>
      </c>
      <c r="O215" s="18" t="s">
        <v>531</v>
      </c>
    </row>
    <row r="216" spans="1:16" x14ac:dyDescent="0.2">
      <c r="A216" s="36" t="s">
        <v>278</v>
      </c>
      <c r="B216" s="87"/>
      <c r="C216" s="75" t="s">
        <v>493</v>
      </c>
      <c r="D216" s="29" t="s">
        <v>106</v>
      </c>
      <c r="E216" s="29" t="s">
        <v>125</v>
      </c>
      <c r="F216" s="135">
        <v>2</v>
      </c>
      <c r="G216" s="132" t="s">
        <v>746</v>
      </c>
      <c r="H216" s="75">
        <v>0</v>
      </c>
      <c r="I216" s="29" t="s">
        <v>3</v>
      </c>
      <c r="J216" s="22">
        <v>2</v>
      </c>
      <c r="K216" s="49"/>
      <c r="L216" s="166" t="s">
        <v>781</v>
      </c>
      <c r="M216" s="100"/>
      <c r="N216" s="155">
        <v>39814</v>
      </c>
      <c r="O216" s="18" t="s">
        <v>602</v>
      </c>
    </row>
    <row r="217" spans="1:16" x14ac:dyDescent="0.2">
      <c r="A217" s="36" t="str">
        <f>A26</f>
        <v>bb2n1i15</v>
      </c>
      <c r="B217" s="87"/>
      <c r="C217" s="75" t="str">
        <f t="shared" ref="C217:J218" si="5">C26</f>
        <v>Humánökológia I. EA</v>
      </c>
      <c r="D217" s="29" t="str">
        <f>D26</f>
        <v>Bodzsár Éva</v>
      </c>
      <c r="E217" s="29" t="str">
        <f t="shared" si="5"/>
        <v>EMB</v>
      </c>
      <c r="F217" s="141">
        <v>2</v>
      </c>
      <c r="G217" s="142" t="s">
        <v>746</v>
      </c>
      <c r="H217" s="94">
        <v>0</v>
      </c>
      <c r="I217" s="92" t="str">
        <f t="shared" si="5"/>
        <v>koll.</v>
      </c>
      <c r="J217" s="36">
        <f t="shared" si="5"/>
        <v>2</v>
      </c>
      <c r="K217" s="102"/>
      <c r="L217" s="166" t="s">
        <v>781</v>
      </c>
      <c r="M217" s="100"/>
      <c r="N217" s="155">
        <v>39814</v>
      </c>
      <c r="O217" s="18" t="str">
        <f>O26</f>
        <v>Human ecology I. L</v>
      </c>
    </row>
    <row r="218" spans="1:16" x14ac:dyDescent="0.2">
      <c r="A218" s="36" t="str">
        <f>A27</f>
        <v>bb2n1i16</v>
      </c>
      <c r="B218" s="87"/>
      <c r="C218" s="75" t="str">
        <f t="shared" si="5"/>
        <v>Humánökológia II. EA</v>
      </c>
      <c r="D218" s="29" t="str">
        <f>D27</f>
        <v>Bodzsár Éva</v>
      </c>
      <c r="E218" s="29" t="str">
        <f t="shared" si="5"/>
        <v>EMB</v>
      </c>
      <c r="F218" s="141">
        <v>2</v>
      </c>
      <c r="G218" s="142" t="s">
        <v>746</v>
      </c>
      <c r="H218" s="94">
        <v>0</v>
      </c>
      <c r="I218" s="92" t="str">
        <f t="shared" si="5"/>
        <v>koll.</v>
      </c>
      <c r="J218" s="36">
        <f t="shared" si="5"/>
        <v>2</v>
      </c>
      <c r="K218" s="102"/>
      <c r="L218" s="166" t="s">
        <v>781</v>
      </c>
      <c r="M218" s="100"/>
      <c r="N218" s="155">
        <v>39814</v>
      </c>
      <c r="O218" s="18" t="str">
        <f>O27</f>
        <v>Human ecology II. L</v>
      </c>
    </row>
    <row r="219" spans="1:16" x14ac:dyDescent="0.2">
      <c r="A219" s="36" t="s">
        <v>279</v>
      </c>
      <c r="B219" s="87"/>
      <c r="C219" s="75" t="s">
        <v>494</v>
      </c>
      <c r="D219" s="29" t="s">
        <v>104</v>
      </c>
      <c r="E219" s="29" t="s">
        <v>123</v>
      </c>
      <c r="F219" s="135">
        <v>2</v>
      </c>
      <c r="G219" s="132" t="s">
        <v>746</v>
      </c>
      <c r="H219" s="75">
        <v>0</v>
      </c>
      <c r="I219" s="29" t="s">
        <v>3</v>
      </c>
      <c r="J219" s="22">
        <v>2</v>
      </c>
      <c r="K219" s="49"/>
      <c r="L219" s="166" t="s">
        <v>781</v>
      </c>
      <c r="M219" s="100"/>
      <c r="N219" s="155">
        <v>39814</v>
      </c>
      <c r="O219" s="18" t="s">
        <v>657</v>
      </c>
    </row>
    <row r="220" spans="1:16" x14ac:dyDescent="0.2">
      <c r="A220" s="36" t="s">
        <v>280</v>
      </c>
      <c r="B220" s="87"/>
      <c r="C220" s="75" t="s">
        <v>495</v>
      </c>
      <c r="D220" s="29" t="s">
        <v>106</v>
      </c>
      <c r="E220" s="29" t="s">
        <v>125</v>
      </c>
      <c r="F220" s="135">
        <v>2</v>
      </c>
      <c r="G220" s="132" t="s">
        <v>746</v>
      </c>
      <c r="H220" s="75">
        <v>0</v>
      </c>
      <c r="I220" s="29" t="s">
        <v>3</v>
      </c>
      <c r="J220" s="22">
        <v>2</v>
      </c>
      <c r="K220" s="49"/>
      <c r="L220" s="166" t="s">
        <v>781</v>
      </c>
      <c r="M220" s="100"/>
      <c r="N220" s="155">
        <v>39814</v>
      </c>
      <c r="O220" s="18" t="s">
        <v>603</v>
      </c>
    </row>
    <row r="221" spans="1:16" x14ac:dyDescent="0.2">
      <c r="A221" s="36" t="s">
        <v>281</v>
      </c>
      <c r="B221" s="87"/>
      <c r="C221" s="75" t="s">
        <v>496</v>
      </c>
      <c r="D221" s="29" t="s">
        <v>698</v>
      </c>
      <c r="E221" s="29" t="s">
        <v>123</v>
      </c>
      <c r="F221" s="135">
        <v>2</v>
      </c>
      <c r="G221" s="132" t="s">
        <v>746</v>
      </c>
      <c r="H221" s="75">
        <v>0</v>
      </c>
      <c r="I221" s="29" t="s">
        <v>3</v>
      </c>
      <c r="J221" s="22">
        <v>2</v>
      </c>
      <c r="K221" s="49"/>
      <c r="L221" s="166" t="s">
        <v>781</v>
      </c>
      <c r="M221" s="100"/>
      <c r="N221" s="155">
        <v>39814</v>
      </c>
      <c r="O221" s="18" t="s">
        <v>658</v>
      </c>
    </row>
    <row r="222" spans="1:16" x14ac:dyDescent="0.2">
      <c r="A222" s="36" t="s">
        <v>282</v>
      </c>
      <c r="B222" s="87"/>
      <c r="C222" s="75" t="s">
        <v>497</v>
      </c>
      <c r="D222" s="29" t="s">
        <v>96</v>
      </c>
      <c r="E222" s="29" t="s">
        <v>118</v>
      </c>
      <c r="F222" s="252">
        <v>3</v>
      </c>
      <c r="G222" s="253" t="s">
        <v>746</v>
      </c>
      <c r="H222" s="247">
        <v>0</v>
      </c>
      <c r="I222" s="29" t="s">
        <v>3</v>
      </c>
      <c r="J222" s="22">
        <v>3</v>
      </c>
      <c r="K222" s="49"/>
      <c r="L222" s="166" t="s">
        <v>781</v>
      </c>
      <c r="M222" s="100"/>
      <c r="N222" s="155">
        <v>39814</v>
      </c>
      <c r="O222" s="18" t="s">
        <v>532</v>
      </c>
      <c r="P222" s="243" t="s">
        <v>854</v>
      </c>
    </row>
    <row r="223" spans="1:16" x14ac:dyDescent="0.2">
      <c r="A223" s="36" t="s">
        <v>283</v>
      </c>
      <c r="B223" s="87"/>
      <c r="C223" s="75" t="s">
        <v>498</v>
      </c>
      <c r="D223" s="29" t="s">
        <v>108</v>
      </c>
      <c r="E223" s="29" t="s">
        <v>123</v>
      </c>
      <c r="F223" s="135">
        <v>2</v>
      </c>
      <c r="G223" s="132" t="s">
        <v>746</v>
      </c>
      <c r="H223" s="75">
        <v>0</v>
      </c>
      <c r="I223" s="29" t="s">
        <v>3</v>
      </c>
      <c r="J223" s="22">
        <v>2</v>
      </c>
      <c r="K223" s="49"/>
      <c r="L223" s="166" t="s">
        <v>781</v>
      </c>
      <c r="M223" s="100"/>
      <c r="N223" s="155">
        <v>39814</v>
      </c>
      <c r="O223" s="18" t="s">
        <v>659</v>
      </c>
    </row>
    <row r="224" spans="1:16" s="224" customFormat="1" x14ac:dyDescent="0.2">
      <c r="A224" s="218" t="s">
        <v>834</v>
      </c>
      <c r="B224" s="209"/>
      <c r="C224" s="219" t="s">
        <v>835</v>
      </c>
      <c r="D224" s="220" t="s">
        <v>837</v>
      </c>
      <c r="E224" s="221" t="s">
        <v>123</v>
      </c>
      <c r="F224" s="222">
        <v>2</v>
      </c>
      <c r="G224" s="223" t="s">
        <v>746</v>
      </c>
      <c r="H224" s="219">
        <v>0</v>
      </c>
      <c r="I224" s="221" t="s">
        <v>3</v>
      </c>
      <c r="J224" s="221">
        <v>2</v>
      </c>
      <c r="K224" s="216"/>
      <c r="L224" s="217" t="s">
        <v>833</v>
      </c>
      <c r="M224" s="100"/>
      <c r="N224" s="155">
        <v>42501</v>
      </c>
      <c r="O224" s="19" t="s">
        <v>836</v>
      </c>
      <c r="P224" s="244" t="s">
        <v>856</v>
      </c>
    </row>
    <row r="225" spans="1:16" x14ac:dyDescent="0.2">
      <c r="A225" s="36" t="s">
        <v>284</v>
      </c>
      <c r="B225" s="87"/>
      <c r="C225" s="75" t="s">
        <v>499</v>
      </c>
      <c r="D225" s="29" t="s">
        <v>109</v>
      </c>
      <c r="E225" s="29" t="s">
        <v>16</v>
      </c>
      <c r="F225" s="135">
        <v>2</v>
      </c>
      <c r="G225" s="132" t="s">
        <v>746</v>
      </c>
      <c r="H225" s="75">
        <v>0</v>
      </c>
      <c r="I225" s="29" t="s">
        <v>3</v>
      </c>
      <c r="J225" s="22">
        <v>2</v>
      </c>
      <c r="K225" s="49"/>
      <c r="L225" s="166" t="s">
        <v>781</v>
      </c>
      <c r="M225" s="100"/>
      <c r="N225" s="155">
        <v>39814</v>
      </c>
      <c r="O225" s="18" t="s">
        <v>550</v>
      </c>
      <c r="P225" s="244"/>
    </row>
    <row r="226" spans="1:16" x14ac:dyDescent="0.2">
      <c r="A226" s="36" t="s">
        <v>285</v>
      </c>
      <c r="B226" s="87"/>
      <c r="C226" s="75" t="s">
        <v>500</v>
      </c>
      <c r="D226" s="29" t="s">
        <v>109</v>
      </c>
      <c r="E226" s="29" t="s">
        <v>16</v>
      </c>
      <c r="F226" s="135">
        <v>2</v>
      </c>
      <c r="G226" s="132" t="s">
        <v>746</v>
      </c>
      <c r="H226" s="75">
        <v>0</v>
      </c>
      <c r="I226" s="29" t="s">
        <v>3</v>
      </c>
      <c r="J226" s="22">
        <v>2</v>
      </c>
      <c r="K226" s="49"/>
      <c r="L226" s="166" t="s">
        <v>781</v>
      </c>
      <c r="M226" s="100"/>
      <c r="N226" s="155">
        <v>39814</v>
      </c>
      <c r="O226" s="18" t="s">
        <v>551</v>
      </c>
    </row>
    <row r="227" spans="1:16" x14ac:dyDescent="0.2">
      <c r="A227" s="36" t="s">
        <v>286</v>
      </c>
      <c r="B227" s="87"/>
      <c r="C227" s="75" t="s">
        <v>501</v>
      </c>
      <c r="D227" s="29" t="s">
        <v>104</v>
      </c>
      <c r="E227" s="29" t="s">
        <v>123</v>
      </c>
      <c r="F227" s="135">
        <v>2</v>
      </c>
      <c r="G227" s="132" t="s">
        <v>746</v>
      </c>
      <c r="H227" s="75">
        <v>0</v>
      </c>
      <c r="I227" s="29" t="s">
        <v>3</v>
      </c>
      <c r="J227" s="22">
        <v>2</v>
      </c>
      <c r="K227" s="49"/>
      <c r="L227" s="166" t="s">
        <v>781</v>
      </c>
      <c r="M227" s="100"/>
      <c r="N227" s="155">
        <v>39814</v>
      </c>
      <c r="O227" s="18" t="s">
        <v>660</v>
      </c>
    </row>
    <row r="228" spans="1:16" x14ac:dyDescent="0.2">
      <c r="A228" s="187" t="s">
        <v>287</v>
      </c>
      <c r="B228" s="174"/>
      <c r="C228" s="188" t="s">
        <v>502</v>
      </c>
      <c r="D228" s="189" t="s">
        <v>104</v>
      </c>
      <c r="E228" s="189" t="s">
        <v>123</v>
      </c>
      <c r="F228" s="200" t="s">
        <v>748</v>
      </c>
      <c r="G228" s="191" t="s">
        <v>746</v>
      </c>
      <c r="H228" s="188">
        <v>0</v>
      </c>
      <c r="I228" s="189" t="s">
        <v>3</v>
      </c>
      <c r="J228" s="202" t="s">
        <v>748</v>
      </c>
      <c r="K228" s="49"/>
      <c r="L228" s="166" t="s">
        <v>823</v>
      </c>
      <c r="M228" s="100"/>
      <c r="N228" s="155">
        <v>39814</v>
      </c>
      <c r="O228" s="18" t="s">
        <v>661</v>
      </c>
    </row>
    <row r="229" spans="1:16" x14ac:dyDescent="0.2">
      <c r="A229" s="36" t="s">
        <v>288</v>
      </c>
      <c r="B229" s="87"/>
      <c r="C229" s="75" t="s">
        <v>503</v>
      </c>
      <c r="D229" s="29" t="s">
        <v>110</v>
      </c>
      <c r="E229" s="29" t="s">
        <v>123</v>
      </c>
      <c r="F229" s="135">
        <v>0</v>
      </c>
      <c r="G229" s="132" t="s">
        <v>746</v>
      </c>
      <c r="H229" s="75">
        <v>3</v>
      </c>
      <c r="I229" s="29" t="s">
        <v>4</v>
      </c>
      <c r="J229" s="22">
        <v>3</v>
      </c>
      <c r="K229" s="49"/>
      <c r="L229" s="166" t="s">
        <v>781</v>
      </c>
      <c r="M229" s="100"/>
      <c r="N229" s="155">
        <v>39814</v>
      </c>
      <c r="O229" s="18" t="s">
        <v>662</v>
      </c>
    </row>
    <row r="230" spans="1:16" x14ac:dyDescent="0.2">
      <c r="A230" s="187" t="s">
        <v>289</v>
      </c>
      <c r="B230" s="174"/>
      <c r="C230" s="188" t="s">
        <v>504</v>
      </c>
      <c r="D230" s="189" t="s">
        <v>111</v>
      </c>
      <c r="E230" s="189" t="s">
        <v>118</v>
      </c>
      <c r="F230" s="200" t="s">
        <v>748</v>
      </c>
      <c r="G230" s="191" t="s">
        <v>746</v>
      </c>
      <c r="H230" s="188">
        <v>0</v>
      </c>
      <c r="I230" s="189" t="s">
        <v>3</v>
      </c>
      <c r="J230" s="202" t="s">
        <v>748</v>
      </c>
      <c r="K230" s="49"/>
      <c r="L230" s="166" t="s">
        <v>823</v>
      </c>
      <c r="M230" s="100"/>
      <c r="N230" s="155">
        <v>39814</v>
      </c>
      <c r="O230" s="18" t="s">
        <v>533</v>
      </c>
    </row>
    <row r="231" spans="1:16" x14ac:dyDescent="0.2">
      <c r="A231" s="36" t="s">
        <v>266</v>
      </c>
      <c r="B231" s="87"/>
      <c r="C231" s="75" t="s">
        <v>716</v>
      </c>
      <c r="D231" s="29" t="s">
        <v>101</v>
      </c>
      <c r="E231" s="29" t="s">
        <v>123</v>
      </c>
      <c r="F231" s="135">
        <v>2</v>
      </c>
      <c r="G231" s="132" t="s">
        <v>746</v>
      </c>
      <c r="H231" s="75">
        <v>0</v>
      </c>
      <c r="I231" s="29" t="s">
        <v>3</v>
      </c>
      <c r="J231" s="22">
        <v>2</v>
      </c>
      <c r="K231" s="49"/>
      <c r="L231" s="166" t="s">
        <v>781</v>
      </c>
      <c r="M231" s="100"/>
      <c r="N231" s="155" t="s">
        <v>861</v>
      </c>
      <c r="O231" s="18" t="s">
        <v>717</v>
      </c>
    </row>
    <row r="232" spans="1:16" x14ac:dyDescent="0.2">
      <c r="A232" s="36" t="s">
        <v>290</v>
      </c>
      <c r="B232" s="87"/>
      <c r="C232" s="75" t="s">
        <v>505</v>
      </c>
      <c r="D232" s="29" t="s">
        <v>93</v>
      </c>
      <c r="E232" s="29" t="s">
        <v>123</v>
      </c>
      <c r="F232" s="135">
        <v>0</v>
      </c>
      <c r="G232" s="132" t="s">
        <v>746</v>
      </c>
      <c r="H232" s="75">
        <v>2</v>
      </c>
      <c r="I232" s="29" t="s">
        <v>4</v>
      </c>
      <c r="J232" s="22">
        <v>2</v>
      </c>
      <c r="K232" s="49"/>
      <c r="L232" s="166" t="s">
        <v>781</v>
      </c>
      <c r="M232" s="100"/>
      <c r="N232" s="155">
        <v>39814</v>
      </c>
      <c r="O232" s="18" t="s">
        <v>663</v>
      </c>
    </row>
    <row r="233" spans="1:16" x14ac:dyDescent="0.2">
      <c r="A233" s="36" t="s">
        <v>291</v>
      </c>
      <c r="B233" s="87"/>
      <c r="C233" s="75" t="s">
        <v>750</v>
      </c>
      <c r="D233" s="29" t="s">
        <v>112</v>
      </c>
      <c r="E233" s="29" t="s">
        <v>123</v>
      </c>
      <c r="F233" s="252">
        <v>3</v>
      </c>
      <c r="G233" s="253" t="s">
        <v>746</v>
      </c>
      <c r="H233" s="247">
        <v>0</v>
      </c>
      <c r="I233" s="29" t="s">
        <v>3</v>
      </c>
      <c r="J233" s="22">
        <v>3</v>
      </c>
      <c r="K233" s="49"/>
      <c r="L233" s="166" t="s">
        <v>781</v>
      </c>
      <c r="M233" s="100"/>
      <c r="N233" s="155" t="s">
        <v>860</v>
      </c>
      <c r="O233" s="18" t="s">
        <v>664</v>
      </c>
      <c r="P233" s="243" t="s">
        <v>854</v>
      </c>
    </row>
    <row r="234" spans="1:16" x14ac:dyDescent="0.2">
      <c r="A234" s="218" t="s">
        <v>838</v>
      </c>
      <c r="B234" s="209"/>
      <c r="C234" s="219" t="s">
        <v>839</v>
      </c>
      <c r="D234" s="220" t="s">
        <v>837</v>
      </c>
      <c r="E234" s="221" t="s">
        <v>123</v>
      </c>
      <c r="F234" s="222">
        <v>0</v>
      </c>
      <c r="G234" s="223" t="s">
        <v>746</v>
      </c>
      <c r="H234" s="219">
        <v>4</v>
      </c>
      <c r="I234" s="220" t="s">
        <v>4</v>
      </c>
      <c r="J234" s="221">
        <v>4</v>
      </c>
      <c r="K234" s="216"/>
      <c r="L234" s="217" t="s">
        <v>833</v>
      </c>
      <c r="M234" s="100"/>
      <c r="N234" s="155">
        <v>42501</v>
      </c>
      <c r="O234" s="18" t="s">
        <v>840</v>
      </c>
      <c r="P234" s="244" t="s">
        <v>856</v>
      </c>
    </row>
    <row r="235" spans="1:16" x14ac:dyDescent="0.2">
      <c r="A235" s="36" t="s">
        <v>292</v>
      </c>
      <c r="B235" s="87"/>
      <c r="C235" s="75" t="s">
        <v>506</v>
      </c>
      <c r="D235" s="29" t="s">
        <v>112</v>
      </c>
      <c r="E235" s="29" t="s">
        <v>123</v>
      </c>
      <c r="F235" s="252">
        <v>0</v>
      </c>
      <c r="G235" s="253" t="s">
        <v>746</v>
      </c>
      <c r="H235" s="247">
        <v>3</v>
      </c>
      <c r="I235" s="29" t="s">
        <v>4</v>
      </c>
      <c r="J235" s="22">
        <v>3</v>
      </c>
      <c r="K235" s="49"/>
      <c r="L235" s="166" t="s">
        <v>781</v>
      </c>
      <c r="M235" s="100"/>
      <c r="N235" s="155" t="s">
        <v>853</v>
      </c>
      <c r="O235" s="18" t="s">
        <v>665</v>
      </c>
      <c r="P235" s="243" t="s">
        <v>854</v>
      </c>
    </row>
    <row r="236" spans="1:16" x14ac:dyDescent="0.2">
      <c r="A236" s="36" t="s">
        <v>293</v>
      </c>
      <c r="B236" s="87"/>
      <c r="C236" s="75" t="s">
        <v>507</v>
      </c>
      <c r="D236" s="29" t="s">
        <v>113</v>
      </c>
      <c r="E236" s="29" t="s">
        <v>123</v>
      </c>
      <c r="F236" s="135">
        <v>0</v>
      </c>
      <c r="G236" s="132" t="s">
        <v>746</v>
      </c>
      <c r="H236" s="75">
        <v>2</v>
      </c>
      <c r="I236" s="29" t="s">
        <v>4</v>
      </c>
      <c r="J236" s="22">
        <v>2</v>
      </c>
      <c r="K236" s="49"/>
      <c r="L236" s="166" t="s">
        <v>781</v>
      </c>
      <c r="M236" s="100"/>
      <c r="N236" s="155">
        <v>39814</v>
      </c>
      <c r="O236" s="18" t="s">
        <v>666</v>
      </c>
    </row>
    <row r="237" spans="1:16" x14ac:dyDescent="0.2">
      <c r="A237" s="36" t="s">
        <v>294</v>
      </c>
      <c r="B237" s="87"/>
      <c r="C237" s="75" t="s">
        <v>508</v>
      </c>
      <c r="D237" s="29" t="s">
        <v>102</v>
      </c>
      <c r="E237" s="29" t="s">
        <v>118</v>
      </c>
      <c r="F237" s="135">
        <v>2</v>
      </c>
      <c r="G237" s="132" t="s">
        <v>746</v>
      </c>
      <c r="H237" s="75">
        <v>0</v>
      </c>
      <c r="I237" s="29" t="s">
        <v>3</v>
      </c>
      <c r="J237" s="22">
        <v>2</v>
      </c>
      <c r="K237" s="49"/>
      <c r="L237" s="166" t="s">
        <v>781</v>
      </c>
      <c r="M237" s="100"/>
      <c r="N237" s="155">
        <v>39814</v>
      </c>
      <c r="O237" s="18" t="s">
        <v>534</v>
      </c>
    </row>
    <row r="238" spans="1:16" x14ac:dyDescent="0.2">
      <c r="A238" s="187" t="s">
        <v>295</v>
      </c>
      <c r="B238" s="174"/>
      <c r="C238" s="188" t="s">
        <v>509</v>
      </c>
      <c r="D238" s="189" t="s">
        <v>114</v>
      </c>
      <c r="E238" s="189" t="s">
        <v>827</v>
      </c>
      <c r="F238" s="200" t="s">
        <v>841</v>
      </c>
      <c r="G238" s="191" t="s">
        <v>746</v>
      </c>
      <c r="H238" s="201" t="s">
        <v>841</v>
      </c>
      <c r="I238" s="189" t="s">
        <v>3</v>
      </c>
      <c r="J238" s="202" t="s">
        <v>748</v>
      </c>
      <c r="K238" s="49"/>
      <c r="L238" s="166" t="s">
        <v>823</v>
      </c>
      <c r="M238" s="100"/>
      <c r="N238" s="155">
        <v>39814</v>
      </c>
      <c r="O238" s="18" t="s">
        <v>667</v>
      </c>
    </row>
    <row r="239" spans="1:16" x14ac:dyDescent="0.2">
      <c r="A239" s="187" t="s">
        <v>296</v>
      </c>
      <c r="B239" s="174"/>
      <c r="C239" s="188" t="s">
        <v>510</v>
      </c>
      <c r="D239" s="189" t="s">
        <v>115</v>
      </c>
      <c r="E239" s="189" t="s">
        <v>118</v>
      </c>
      <c r="F239" s="200" t="s">
        <v>748</v>
      </c>
      <c r="G239" s="191" t="s">
        <v>746</v>
      </c>
      <c r="H239" s="188">
        <v>0</v>
      </c>
      <c r="I239" s="189" t="s">
        <v>3</v>
      </c>
      <c r="J239" s="202" t="s">
        <v>748</v>
      </c>
      <c r="K239" s="49"/>
      <c r="L239" s="166" t="s">
        <v>823</v>
      </c>
      <c r="M239" s="100"/>
      <c r="N239" s="155">
        <v>39814</v>
      </c>
      <c r="O239" s="18" t="s">
        <v>535</v>
      </c>
    </row>
    <row r="240" spans="1:16" x14ac:dyDescent="0.2">
      <c r="A240" s="187" t="s">
        <v>297</v>
      </c>
      <c r="B240" s="174"/>
      <c r="C240" s="188" t="s">
        <v>511</v>
      </c>
      <c r="D240" s="189" t="s">
        <v>116</v>
      </c>
      <c r="E240" s="189" t="s">
        <v>125</v>
      </c>
      <c r="F240" s="200" t="s">
        <v>748</v>
      </c>
      <c r="G240" s="191" t="s">
        <v>746</v>
      </c>
      <c r="H240" s="188">
        <v>0</v>
      </c>
      <c r="I240" s="189" t="s">
        <v>3</v>
      </c>
      <c r="J240" s="202" t="s">
        <v>748</v>
      </c>
      <c r="K240" s="49"/>
      <c r="L240" s="166" t="s">
        <v>823</v>
      </c>
      <c r="M240" s="100"/>
      <c r="N240" s="155">
        <v>39814</v>
      </c>
      <c r="O240" s="18" t="s">
        <v>697</v>
      </c>
    </row>
    <row r="241" spans="1:16" x14ac:dyDescent="0.2">
      <c r="A241" s="36" t="s">
        <v>298</v>
      </c>
      <c r="B241" s="87"/>
      <c r="C241" s="75" t="s">
        <v>512</v>
      </c>
      <c r="D241" s="29" t="s">
        <v>97</v>
      </c>
      <c r="E241" s="29" t="s">
        <v>125</v>
      </c>
      <c r="F241" s="135">
        <v>2</v>
      </c>
      <c r="G241" s="132" t="s">
        <v>746</v>
      </c>
      <c r="H241" s="75">
        <v>0</v>
      </c>
      <c r="I241" s="29" t="s">
        <v>3</v>
      </c>
      <c r="J241" s="22">
        <v>2</v>
      </c>
      <c r="K241" s="49"/>
      <c r="L241" s="166" t="s">
        <v>781</v>
      </c>
      <c r="M241" s="100"/>
      <c r="N241" s="155">
        <v>39814</v>
      </c>
      <c r="O241" s="18" t="s">
        <v>604</v>
      </c>
    </row>
    <row r="242" spans="1:16" x14ac:dyDescent="0.2">
      <c r="A242" s="36" t="s">
        <v>299</v>
      </c>
      <c r="B242" s="87"/>
      <c r="C242" s="75" t="s">
        <v>513</v>
      </c>
      <c r="D242" s="29" t="s">
        <v>96</v>
      </c>
      <c r="E242" s="29" t="s">
        <v>118</v>
      </c>
      <c r="F242" s="135">
        <v>2</v>
      </c>
      <c r="G242" s="132" t="s">
        <v>746</v>
      </c>
      <c r="H242" s="247">
        <v>0</v>
      </c>
      <c r="I242" s="29" t="s">
        <v>3</v>
      </c>
      <c r="J242" s="251">
        <v>2</v>
      </c>
      <c r="K242" s="49"/>
      <c r="L242" s="166" t="s">
        <v>781</v>
      </c>
      <c r="M242" s="100"/>
      <c r="N242" s="155" t="s">
        <v>853</v>
      </c>
      <c r="O242" s="18" t="s">
        <v>536</v>
      </c>
      <c r="P242" s="243" t="s">
        <v>854</v>
      </c>
    </row>
    <row r="243" spans="1:16" x14ac:dyDescent="0.2">
      <c r="A243" s="187" t="s">
        <v>300</v>
      </c>
      <c r="B243" s="174"/>
      <c r="C243" s="188" t="s">
        <v>514</v>
      </c>
      <c r="D243" s="189" t="s">
        <v>116</v>
      </c>
      <c r="E243" s="189" t="s">
        <v>125</v>
      </c>
      <c r="F243" s="190">
        <v>0</v>
      </c>
      <c r="G243" s="191" t="s">
        <v>746</v>
      </c>
      <c r="H243" s="201" t="s">
        <v>828</v>
      </c>
      <c r="I243" s="189" t="s">
        <v>4</v>
      </c>
      <c r="J243" s="202" t="s">
        <v>828</v>
      </c>
      <c r="K243" s="49"/>
      <c r="L243" s="166" t="s">
        <v>823</v>
      </c>
      <c r="M243" s="100"/>
      <c r="N243" s="155">
        <v>39814</v>
      </c>
      <c r="O243" s="18" t="s">
        <v>605</v>
      </c>
    </row>
    <row r="244" spans="1:16" x14ac:dyDescent="0.2">
      <c r="A244" s="36" t="s">
        <v>301</v>
      </c>
      <c r="B244" s="87"/>
      <c r="C244" s="75" t="s">
        <v>515</v>
      </c>
      <c r="D244" s="29" t="s">
        <v>93</v>
      </c>
      <c r="E244" s="29" t="s">
        <v>123</v>
      </c>
      <c r="F244" s="135">
        <v>0</v>
      </c>
      <c r="G244" s="132" t="s">
        <v>746</v>
      </c>
      <c r="H244" s="75">
        <v>2</v>
      </c>
      <c r="I244" s="29" t="s">
        <v>4</v>
      </c>
      <c r="J244" s="22">
        <v>2</v>
      </c>
      <c r="K244" s="49"/>
      <c r="L244" s="166" t="s">
        <v>781</v>
      </c>
      <c r="M244" s="100"/>
      <c r="N244" s="155">
        <v>39814</v>
      </c>
      <c r="O244" s="18" t="s">
        <v>668</v>
      </c>
    </row>
    <row r="245" spans="1:16" x14ac:dyDescent="0.2">
      <c r="A245" s="36" t="s">
        <v>302</v>
      </c>
      <c r="B245" s="87"/>
      <c r="C245" s="75" t="s">
        <v>516</v>
      </c>
      <c r="D245" s="29" t="s">
        <v>107</v>
      </c>
      <c r="E245" s="29" t="s">
        <v>123</v>
      </c>
      <c r="F245" s="135">
        <v>0</v>
      </c>
      <c r="G245" s="132" t="s">
        <v>746</v>
      </c>
      <c r="H245" s="75">
        <v>3</v>
      </c>
      <c r="I245" s="29" t="s">
        <v>4</v>
      </c>
      <c r="J245" s="22">
        <v>3</v>
      </c>
      <c r="K245" s="49"/>
      <c r="L245" s="166" t="s">
        <v>781</v>
      </c>
      <c r="M245" s="100"/>
      <c r="N245" s="155">
        <v>39814</v>
      </c>
      <c r="O245" s="18" t="s">
        <v>669</v>
      </c>
    </row>
    <row r="246" spans="1:16" x14ac:dyDescent="0.2">
      <c r="A246" s="36" t="s">
        <v>303</v>
      </c>
      <c r="B246" s="87"/>
      <c r="C246" s="75" t="s">
        <v>517</v>
      </c>
      <c r="D246" s="29" t="s">
        <v>309</v>
      </c>
      <c r="E246" s="29" t="s">
        <v>774</v>
      </c>
      <c r="F246" s="135">
        <v>2</v>
      </c>
      <c r="G246" s="132" t="s">
        <v>746</v>
      </c>
      <c r="H246" s="75">
        <v>0</v>
      </c>
      <c r="I246" s="29" t="s">
        <v>3</v>
      </c>
      <c r="J246" s="22">
        <v>2</v>
      </c>
      <c r="K246" s="49"/>
      <c r="L246" s="166" t="s">
        <v>781</v>
      </c>
      <c r="M246" s="100"/>
      <c r="N246" s="155">
        <v>39814</v>
      </c>
      <c r="O246" s="18" t="s">
        <v>537</v>
      </c>
    </row>
    <row r="247" spans="1:16" x14ac:dyDescent="0.2">
      <c r="A247" s="36" t="s">
        <v>304</v>
      </c>
      <c r="B247" s="87"/>
      <c r="C247" s="75" t="s">
        <v>518</v>
      </c>
      <c r="D247" s="29" t="s">
        <v>106</v>
      </c>
      <c r="E247" s="29" t="s">
        <v>125</v>
      </c>
      <c r="F247" s="135">
        <v>2</v>
      </c>
      <c r="G247" s="132" t="s">
        <v>746</v>
      </c>
      <c r="H247" s="75">
        <v>0</v>
      </c>
      <c r="I247" s="29" t="s">
        <v>3</v>
      </c>
      <c r="J247" s="22">
        <v>2</v>
      </c>
      <c r="K247" s="49"/>
      <c r="L247" s="166" t="s">
        <v>781</v>
      </c>
      <c r="M247" s="100"/>
      <c r="N247" s="155">
        <v>39814</v>
      </c>
      <c r="O247" s="18" t="s">
        <v>606</v>
      </c>
    </row>
    <row r="248" spans="1:16" ht="12" thickBot="1" x14ac:dyDescent="0.25">
      <c r="A248" s="37" t="s">
        <v>305</v>
      </c>
      <c r="B248" s="88"/>
      <c r="C248" s="76" t="s">
        <v>519</v>
      </c>
      <c r="D248" s="30" t="s">
        <v>116</v>
      </c>
      <c r="E248" s="30" t="s">
        <v>125</v>
      </c>
      <c r="F248" s="136">
        <v>0</v>
      </c>
      <c r="G248" s="138" t="s">
        <v>746</v>
      </c>
      <c r="H248" s="76">
        <v>4</v>
      </c>
      <c r="I248" s="30" t="s">
        <v>4</v>
      </c>
      <c r="J248" s="23">
        <v>4</v>
      </c>
      <c r="K248" s="168"/>
      <c r="L248" s="169" t="s">
        <v>781</v>
      </c>
      <c r="M248" s="100"/>
      <c r="N248" s="155">
        <v>39814</v>
      </c>
      <c r="O248" s="18" t="s">
        <v>607</v>
      </c>
    </row>
    <row r="249" spans="1:16" ht="12" thickTop="1" x14ac:dyDescent="0.2">
      <c r="A249" s="43"/>
      <c r="B249" s="44"/>
      <c r="C249" s="48"/>
      <c r="D249" s="47"/>
      <c r="E249" s="148" t="s">
        <v>753</v>
      </c>
      <c r="F249" s="148">
        <f>SUM(F187:F248)</f>
        <v>82</v>
      </c>
      <c r="G249" s="152" t="s">
        <v>746</v>
      </c>
      <c r="H249" s="149">
        <f>SUM(H187:H248)</f>
        <v>33</v>
      </c>
      <c r="I249" s="151" t="s">
        <v>752</v>
      </c>
      <c r="J249" s="52">
        <f>SUM(J187:J248)</f>
        <v>115</v>
      </c>
      <c r="K249" s="52"/>
      <c r="L249" s="52"/>
      <c r="M249" s="52"/>
    </row>
    <row r="250" spans="1:16" x14ac:dyDescent="0.2">
      <c r="A250" s="43"/>
      <c r="B250" s="44"/>
      <c r="C250" s="48"/>
      <c r="D250" s="49"/>
      <c r="E250" s="49"/>
      <c r="F250" s="120"/>
      <c r="G250" s="47"/>
      <c r="H250" s="110"/>
      <c r="I250" s="47"/>
      <c r="J250" s="49"/>
      <c r="K250" s="49"/>
      <c r="L250" s="49"/>
      <c r="M250" s="49"/>
    </row>
    <row r="251" spans="1:16" x14ac:dyDescent="0.2">
      <c r="A251" s="43"/>
      <c r="C251" s="48"/>
      <c r="D251" s="49"/>
      <c r="E251" s="49"/>
      <c r="F251" s="122" t="s">
        <v>351</v>
      </c>
      <c r="G251" s="67"/>
      <c r="H251" s="67"/>
      <c r="I251" s="47"/>
    </row>
    <row r="252" spans="1:16" x14ac:dyDescent="0.2">
      <c r="A252" s="43"/>
      <c r="C252" s="48"/>
      <c r="D252" s="49"/>
      <c r="E252" s="49"/>
      <c r="F252" s="122"/>
      <c r="G252" s="67"/>
      <c r="H252" s="67"/>
      <c r="I252" s="47"/>
    </row>
    <row r="253" spans="1:16" s="18" customFormat="1" ht="15" customHeight="1" x14ac:dyDescent="0.2">
      <c r="A253" s="141" t="s">
        <v>849</v>
      </c>
      <c r="B253" s="256" t="s">
        <v>850</v>
      </c>
      <c r="C253" s="256"/>
      <c r="D253" s="256"/>
      <c r="E253" s="256"/>
      <c r="F253" s="256"/>
      <c r="G253" s="256"/>
      <c r="H253" s="256"/>
      <c r="I253" s="256"/>
      <c r="J253" s="256"/>
      <c r="K253" s="256"/>
      <c r="L253" s="257"/>
      <c r="M253" s="4"/>
      <c r="N253" s="156"/>
    </row>
    <row r="254" spans="1:16" x14ac:dyDescent="0.2">
      <c r="A254" s="43"/>
      <c r="C254" s="48"/>
      <c r="D254" s="49"/>
      <c r="E254" s="49"/>
      <c r="F254" s="122"/>
      <c r="G254" s="67"/>
      <c r="H254" s="67"/>
      <c r="I254" s="47"/>
    </row>
    <row r="255" spans="1:16" x14ac:dyDescent="0.2">
      <c r="A255" s="255" t="s">
        <v>848</v>
      </c>
      <c r="B255" s="254"/>
      <c r="C255" s="234"/>
      <c r="D255" s="49"/>
      <c r="E255" s="49"/>
      <c r="F255" s="122"/>
      <c r="G255" s="67"/>
      <c r="H255" s="67"/>
      <c r="I255" s="47"/>
    </row>
    <row r="256" spans="1:16" x14ac:dyDescent="0.2">
      <c r="A256" s="43"/>
      <c r="B256" s="60" t="s">
        <v>16</v>
      </c>
      <c r="C256" s="56" t="s">
        <v>317</v>
      </c>
    </row>
    <row r="257" spans="1:3" x14ac:dyDescent="0.2">
      <c r="A257" s="43"/>
      <c r="B257" s="60" t="s">
        <v>118</v>
      </c>
      <c r="C257" s="56" t="s">
        <v>318</v>
      </c>
    </row>
    <row r="258" spans="1:3" x14ac:dyDescent="0.2">
      <c r="A258" s="43"/>
      <c r="B258" s="60" t="s">
        <v>47</v>
      </c>
      <c r="C258" s="56" t="s">
        <v>319</v>
      </c>
    </row>
    <row r="259" spans="1:3" x14ac:dyDescent="0.2">
      <c r="A259" s="43"/>
      <c r="B259" s="60" t="s">
        <v>12</v>
      </c>
      <c r="C259" s="56" t="s">
        <v>320</v>
      </c>
    </row>
    <row r="260" spans="1:3" x14ac:dyDescent="0.2">
      <c r="A260" s="43"/>
      <c r="B260" s="60" t="s">
        <v>18</v>
      </c>
      <c r="C260" s="56" t="s">
        <v>321</v>
      </c>
    </row>
    <row r="261" spans="1:3" x14ac:dyDescent="0.2">
      <c r="A261" s="43"/>
      <c r="B261" s="60" t="s">
        <v>125</v>
      </c>
      <c r="C261" s="56" t="s">
        <v>322</v>
      </c>
    </row>
    <row r="262" spans="1:3" x14ac:dyDescent="0.2">
      <c r="A262" s="43"/>
      <c r="B262" s="60" t="s">
        <v>29</v>
      </c>
      <c r="C262" s="56" t="s">
        <v>323</v>
      </c>
    </row>
    <row r="263" spans="1:3" x14ac:dyDescent="0.2">
      <c r="A263" s="43"/>
      <c r="B263" s="60" t="s">
        <v>45</v>
      </c>
      <c r="C263" s="56" t="s">
        <v>324</v>
      </c>
    </row>
    <row r="264" spans="1:3" x14ac:dyDescent="0.2">
      <c r="A264" s="43"/>
      <c r="B264" s="60" t="s">
        <v>325</v>
      </c>
      <c r="C264" s="56" t="s">
        <v>326</v>
      </c>
    </row>
    <row r="265" spans="1:3" x14ac:dyDescent="0.2">
      <c r="A265" s="43"/>
      <c r="B265" s="60" t="s">
        <v>121</v>
      </c>
      <c r="C265" s="56" t="s">
        <v>327</v>
      </c>
    </row>
    <row r="266" spans="1:3" x14ac:dyDescent="0.2">
      <c r="A266" s="43"/>
      <c r="B266" s="60" t="s">
        <v>123</v>
      </c>
      <c r="C266" s="56" t="s">
        <v>328</v>
      </c>
    </row>
    <row r="267" spans="1:3" x14ac:dyDescent="0.2">
      <c r="A267" s="43"/>
      <c r="B267" s="60" t="s">
        <v>122</v>
      </c>
      <c r="C267" s="56" t="s">
        <v>329</v>
      </c>
    </row>
    <row r="268" spans="1:3" x14ac:dyDescent="0.2">
      <c r="A268" s="43"/>
      <c r="B268" s="61"/>
    </row>
    <row r="269" spans="1:3" x14ac:dyDescent="0.2">
      <c r="A269" s="43"/>
      <c r="B269" s="61" t="s">
        <v>312</v>
      </c>
      <c r="C269" s="58" t="s">
        <v>330</v>
      </c>
    </row>
    <row r="270" spans="1:3" x14ac:dyDescent="0.2">
      <c r="A270" s="43"/>
      <c r="B270" s="61" t="s">
        <v>314</v>
      </c>
      <c r="C270" s="58" t="s">
        <v>331</v>
      </c>
    </row>
    <row r="271" spans="1:3" x14ac:dyDescent="0.2">
      <c r="A271" s="43"/>
      <c r="B271" s="61"/>
      <c r="C271" s="58"/>
    </row>
    <row r="272" spans="1:3" x14ac:dyDescent="0.2">
      <c r="A272" s="43"/>
      <c r="B272" s="61" t="s">
        <v>332</v>
      </c>
      <c r="C272" s="58" t="s">
        <v>339</v>
      </c>
    </row>
    <row r="273" spans="1:16" x14ac:dyDescent="0.2">
      <c r="A273" s="43"/>
      <c r="B273" s="61" t="s">
        <v>333</v>
      </c>
      <c r="C273" s="58" t="s">
        <v>340</v>
      </c>
      <c r="D273" s="55"/>
      <c r="E273" s="55"/>
      <c r="F273" s="124"/>
      <c r="G273" s="55"/>
      <c r="H273" s="113"/>
      <c r="I273" s="55"/>
    </row>
    <row r="274" spans="1:16" x14ac:dyDescent="0.2">
      <c r="A274" s="43"/>
      <c r="B274" s="61" t="s">
        <v>334</v>
      </c>
      <c r="C274" s="58" t="s">
        <v>341</v>
      </c>
      <c r="D274" s="55"/>
      <c r="E274" s="55"/>
      <c r="F274" s="124"/>
      <c r="G274" s="55"/>
      <c r="H274" s="113"/>
      <c r="I274" s="55"/>
    </row>
    <row r="275" spans="1:16" x14ac:dyDescent="0.2">
      <c r="A275" s="43"/>
      <c r="B275" s="61" t="s">
        <v>335</v>
      </c>
      <c r="C275" s="58" t="s">
        <v>342</v>
      </c>
      <c r="D275" s="55"/>
      <c r="E275" s="55"/>
      <c r="F275" s="124"/>
      <c r="G275" s="55"/>
      <c r="H275" s="113"/>
      <c r="I275" s="55"/>
    </row>
    <row r="276" spans="1:16" x14ac:dyDescent="0.2">
      <c r="A276" s="43"/>
      <c r="B276" s="61" t="s">
        <v>310</v>
      </c>
      <c r="C276" s="58" t="s">
        <v>343</v>
      </c>
      <c r="D276" s="55"/>
      <c r="E276" s="55"/>
      <c r="F276" s="124"/>
      <c r="G276" s="55"/>
      <c r="H276" s="113"/>
      <c r="I276" s="55"/>
    </row>
    <row r="277" spans="1:16" x14ac:dyDescent="0.2">
      <c r="A277" s="43"/>
      <c r="B277" s="61" t="s">
        <v>313</v>
      </c>
      <c r="C277" s="58" t="s">
        <v>344</v>
      </c>
      <c r="D277" s="55"/>
      <c r="E277" s="55"/>
      <c r="F277" s="124"/>
      <c r="G277" s="55"/>
      <c r="H277" s="113"/>
      <c r="I277" s="55"/>
    </row>
    <row r="278" spans="1:16" x14ac:dyDescent="0.2">
      <c r="A278" s="43"/>
      <c r="B278" s="61" t="s">
        <v>336</v>
      </c>
      <c r="C278" s="58" t="s">
        <v>345</v>
      </c>
      <c r="D278" s="55"/>
      <c r="E278" s="55"/>
      <c r="F278" s="124"/>
      <c r="G278" s="55"/>
      <c r="H278" s="113"/>
      <c r="I278" s="55"/>
    </row>
    <row r="279" spans="1:16" x14ac:dyDescent="0.2">
      <c r="A279" s="43"/>
      <c r="B279" s="62" t="s">
        <v>306</v>
      </c>
      <c r="C279" s="59" t="s">
        <v>346</v>
      </c>
      <c r="D279" s="55"/>
      <c r="E279" s="55"/>
      <c r="F279" s="124"/>
      <c r="G279" s="55"/>
      <c r="H279" s="113"/>
      <c r="I279" s="55"/>
    </row>
    <row r="280" spans="1:16" x14ac:dyDescent="0.2">
      <c r="A280" s="43"/>
      <c r="B280" s="61" t="s">
        <v>308</v>
      </c>
      <c r="C280" s="58" t="s">
        <v>347</v>
      </c>
      <c r="D280" s="55"/>
      <c r="E280" s="55"/>
      <c r="F280" s="124"/>
      <c r="G280" s="55"/>
      <c r="H280" s="113"/>
      <c r="I280" s="55"/>
    </row>
    <row r="281" spans="1:16" x14ac:dyDescent="0.2">
      <c r="A281" s="43"/>
      <c r="B281" s="61" t="s">
        <v>337</v>
      </c>
      <c r="C281" s="58" t="s">
        <v>348</v>
      </c>
      <c r="D281" s="55"/>
      <c r="E281" s="55"/>
      <c r="F281" s="124"/>
      <c r="G281" s="55"/>
      <c r="H281" s="113"/>
      <c r="I281" s="55"/>
    </row>
    <row r="282" spans="1:16" x14ac:dyDescent="0.2">
      <c r="A282" s="43"/>
      <c r="B282" s="61" t="s">
        <v>338</v>
      </c>
      <c r="C282" s="58" t="s">
        <v>349</v>
      </c>
      <c r="D282" s="55"/>
      <c r="E282" s="55"/>
      <c r="F282" s="124"/>
      <c r="G282" s="55"/>
      <c r="H282" s="113"/>
      <c r="I282" s="55"/>
    </row>
    <row r="283" spans="1:16" x14ac:dyDescent="0.2">
      <c r="A283" s="43"/>
      <c r="B283" s="61" t="s">
        <v>307</v>
      </c>
      <c r="C283" s="58" t="s">
        <v>350</v>
      </c>
      <c r="D283" s="55"/>
      <c r="E283" s="55"/>
      <c r="F283" s="124"/>
      <c r="G283" s="55"/>
      <c r="H283" s="113"/>
      <c r="I283" s="55"/>
      <c r="N283" s="156" t="s">
        <v>126</v>
      </c>
    </row>
    <row r="284" spans="1:16" x14ac:dyDescent="0.2">
      <c r="B284" s="57" t="s">
        <v>720</v>
      </c>
      <c r="C284" s="58" t="s">
        <v>721</v>
      </c>
      <c r="D284" s="55"/>
      <c r="E284" s="55"/>
      <c r="F284" s="124"/>
      <c r="G284" s="55"/>
      <c r="H284" s="113"/>
      <c r="I284" s="55"/>
      <c r="L284" s="11" t="s">
        <v>126</v>
      </c>
      <c r="M284" s="11" t="s">
        <v>126</v>
      </c>
      <c r="N284" s="157" t="s">
        <v>126</v>
      </c>
      <c r="O284" s="6" t="s">
        <v>126</v>
      </c>
      <c r="P284" s="242" t="s">
        <v>126</v>
      </c>
    </row>
    <row r="285" spans="1:16" x14ac:dyDescent="0.2">
      <c r="B285" s="57"/>
      <c r="C285" s="56"/>
      <c r="D285" s="55"/>
      <c r="E285" s="55"/>
      <c r="F285" s="124"/>
      <c r="G285" s="55"/>
      <c r="H285" s="113"/>
      <c r="I285" s="55"/>
    </row>
    <row r="286" spans="1:16" x14ac:dyDescent="0.2">
      <c r="D286" s="55"/>
      <c r="E286" s="55"/>
      <c r="F286" s="124"/>
      <c r="G286" s="55"/>
      <c r="H286" s="113"/>
      <c r="I286" s="55"/>
    </row>
    <row r="287" spans="1:16" ht="12.75" x14ac:dyDescent="0.2">
      <c r="C287" s="56"/>
      <c r="D287" s="74"/>
      <c r="E287" s="54"/>
      <c r="F287" s="125"/>
      <c r="G287" s="54"/>
      <c r="H287" s="114"/>
      <c r="I287" s="54"/>
    </row>
  </sheetData>
  <sheetProtection sort="0"/>
  <mergeCells count="15">
    <mergeCell ref="B253:L253"/>
    <mergeCell ref="F186:H186"/>
    <mergeCell ref="A1:J1"/>
    <mergeCell ref="A2:J2"/>
    <mergeCell ref="A3:J3"/>
    <mergeCell ref="A185:C185"/>
    <mergeCell ref="A142:C142"/>
    <mergeCell ref="A91:C91"/>
    <mergeCell ref="A58:C58"/>
    <mergeCell ref="A12:C12"/>
    <mergeCell ref="F13:H13"/>
    <mergeCell ref="F59:H59"/>
    <mergeCell ref="F92:H92"/>
    <mergeCell ref="F143:H143"/>
    <mergeCell ref="A4:L4"/>
  </mergeCells>
  <hyperlinks>
    <hyperlink ref="F251" location="top" display="vissza a táblázat elejére"/>
    <hyperlink ref="F184" location="top" display="vissza a táblázat elejére"/>
    <hyperlink ref="F141" location="top" display="vissza a táblázat elejére"/>
    <hyperlink ref="F90" location="top" display="vissza a táblázat elejére"/>
    <hyperlink ref="F57" location="top" display="vissza a táblázat elejére"/>
    <hyperlink ref="C6" location="IH" display="IDEGTUDOMÁNY és HUMÁNBIOLÓGIA"/>
    <hyperlink ref="C7" location="GSF" display="MOLEKULÁRIS GENETIKA, SEJT-  és FEJLŐDÉSBIOLÓGIA"/>
    <hyperlink ref="C8" location="MIM" display="MOLEKULÁRIS, IMMUN- és MIKROBIOLÓGIA"/>
    <hyperlink ref="C9" location="NB" display="NÖVÉNYBIOLÓGIA"/>
    <hyperlink ref="C10" location="OEK" display="ÖKOLÓGIA, EVOLÚCIÓS- és KONZERVÁCIÓBIOLÓGIA"/>
  </hyperlinks>
  <pageMargins left="0.75" right="0.75" top="1" bottom="1" header="0.5" footer="0.5"/>
  <pageSetup paperSize="9" orientation="portrait" r:id="rId1"/>
  <legacyDrawing r:id="rId2"/>
  <webPublishItems count="2">
    <webPublishItem id="22774" divId="bioMSc_kotval-lista_2013-04-05_22774" sourceType="range" sourceRef="A1:J284" destinationFile="D:\www-sites\Intezet\Oktat\MSc\tanterv\bioMSc_kotval-lista.htm"/>
    <webPublishItem id="21687" divId="bioMSc_kotval-lista_2014-06-16_21687" sourceType="range" sourceRef="A1:L284" destinationFile="D:\www-sites\Intezet\Oktat\MSc\tanterv\bioMSc_kotval-lista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6</vt:i4>
      </vt:variant>
    </vt:vector>
  </HeadingPairs>
  <TitlesOfParts>
    <vt:vector size="7" baseType="lpstr">
      <vt:lpstr>BioMSc-kötvál-lista</vt:lpstr>
      <vt:lpstr>GSF</vt:lpstr>
      <vt:lpstr>IH</vt:lpstr>
      <vt:lpstr>MIM</vt:lpstr>
      <vt:lpstr>NB</vt:lpstr>
      <vt:lpstr>OEK</vt:lpstr>
      <vt:lpstr>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palfia</dc:creator>
  <cp:lastModifiedBy>Klára</cp:lastModifiedBy>
  <dcterms:created xsi:type="dcterms:W3CDTF">2008-11-14T12:33:28Z</dcterms:created>
  <dcterms:modified xsi:type="dcterms:W3CDTF">2016-06-13T15:21:46Z</dcterms:modified>
</cp:coreProperties>
</file>